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2881A21B-CCD9-49E9-9678-AB68F11B9F3E}" xr6:coauthVersionLast="47" xr6:coauthVersionMax="47" xr10:uidLastSave="{00000000-0000-0000-0000-000000000000}"/>
  <workbookProtection workbookAlgorithmName="SHA-512" workbookHashValue="k9zeY+T9pVwXK5NlhTay/mJoX/jWmVdCzhrJwWxG4Vlg4jCR89QWxAfdAgY94NzK/nY6bATdr4sPRkpq+NkX4w==" workbookSaltValue="2Bp+sqf9ZhcR2TLKINiyaA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'DC21'!$A$1:$L$67</definedName>
    <definedName name="_xlnm.Print_Area" localSheetId="14">'DC22'!$A$1:$L$67</definedName>
    <definedName name="_xlnm.Print_Area" localSheetId="18">'DC23'!$A$1:$L$67</definedName>
    <definedName name="_xlnm.Print_Area" localSheetId="23">'DC24'!$A$1:$L$67</definedName>
    <definedName name="_xlnm.Print_Area" localSheetId="27">'DC25'!$A$1:$L$67</definedName>
    <definedName name="_xlnm.Print_Area" localSheetId="33">'DC26'!$A$1:$L$67</definedName>
    <definedName name="_xlnm.Print_Area" localSheetId="38">'DC27'!$A$1:$L$67</definedName>
    <definedName name="_xlnm.Print_Area" localSheetId="44">'DC28'!$A$1:$L$67</definedName>
    <definedName name="_xlnm.Print_Area" localSheetId="49">'DC29'!$A$1:$L$67</definedName>
    <definedName name="_xlnm.Print_Area" localSheetId="54">'DC43'!$A$1:$L$67</definedName>
    <definedName name="_xlnm.Print_Area" localSheetId="1">ETH!$A$1:$L$67</definedName>
    <definedName name="_xlnm.Print_Area" localSheetId="2">'KZN212'!$A$1:$L$67</definedName>
    <definedName name="_xlnm.Print_Area" localSheetId="3">'KZN213'!$A$1:$L$67</definedName>
    <definedName name="_xlnm.Print_Area" localSheetId="4">'KZN214'!$A$1:$L$67</definedName>
    <definedName name="_xlnm.Print_Area" localSheetId="5">'KZN216'!$A$1:$L$67</definedName>
    <definedName name="_xlnm.Print_Area" localSheetId="7">'KZN221'!$A$1:$L$67</definedName>
    <definedName name="_xlnm.Print_Area" localSheetId="8">'KZN222'!$A$1:$L$67</definedName>
    <definedName name="_xlnm.Print_Area" localSheetId="9">'KZN223'!$A$1:$L$67</definedName>
    <definedName name="_xlnm.Print_Area" localSheetId="10">'KZN224'!$A$1:$L$67</definedName>
    <definedName name="_xlnm.Print_Area" localSheetId="11">'KZN225'!$A$1:$L$67</definedName>
    <definedName name="_xlnm.Print_Area" localSheetId="12">'KZN226'!$A$1:$L$67</definedName>
    <definedName name="_xlnm.Print_Area" localSheetId="13">'KZN227'!$A$1:$L$67</definedName>
    <definedName name="_xlnm.Print_Area" localSheetId="15">'KZN235'!$A$1:$L$67</definedName>
    <definedName name="_xlnm.Print_Area" localSheetId="16">'KZN237'!$A$1:$L$67</definedName>
    <definedName name="_xlnm.Print_Area" localSheetId="17">'KZN238'!$A$1:$L$67</definedName>
    <definedName name="_xlnm.Print_Area" localSheetId="19">'KZN241'!$A$1:$L$67</definedName>
    <definedName name="_xlnm.Print_Area" localSheetId="20">'KZN242'!$A$1:$L$67</definedName>
    <definedName name="_xlnm.Print_Area" localSheetId="21">'KZN244'!$A$1:$L$67</definedName>
    <definedName name="_xlnm.Print_Area" localSheetId="22">'KZN245'!$A$1:$L$67</definedName>
    <definedName name="_xlnm.Print_Area" localSheetId="24">'KZN252'!$A$1:$L$67</definedName>
    <definedName name="_xlnm.Print_Area" localSheetId="25">'KZN253'!$A$1:$L$67</definedName>
    <definedName name="_xlnm.Print_Area" localSheetId="26">'KZN254'!$A$1:$L$67</definedName>
    <definedName name="_xlnm.Print_Area" localSheetId="28">'KZN261'!$A$1:$L$67</definedName>
    <definedName name="_xlnm.Print_Area" localSheetId="29">'KZN262'!$A$1:$L$67</definedName>
    <definedName name="_xlnm.Print_Area" localSheetId="30">'KZN263'!$A$1:$L$67</definedName>
    <definedName name="_xlnm.Print_Area" localSheetId="31">'KZN265'!$A$1:$L$67</definedName>
    <definedName name="_xlnm.Print_Area" localSheetId="32">'KZN266'!$A$1:$L$67</definedName>
    <definedName name="_xlnm.Print_Area" localSheetId="34">'KZN271'!$A$1:$L$67</definedName>
    <definedName name="_xlnm.Print_Area" localSheetId="35">'KZN272'!$A$1:$L$67</definedName>
    <definedName name="_xlnm.Print_Area" localSheetId="36">'KZN275'!$A$1:$L$67</definedName>
    <definedName name="_xlnm.Print_Area" localSheetId="37">'KZN276'!$A$1:$L$67</definedName>
    <definedName name="_xlnm.Print_Area" localSheetId="39">'KZN281'!$A$1:$L$67</definedName>
    <definedName name="_xlnm.Print_Area" localSheetId="40">'KZN282'!$A$1:$L$67</definedName>
    <definedName name="_xlnm.Print_Area" localSheetId="41">'KZN284'!$A$1:$L$67</definedName>
    <definedName name="_xlnm.Print_Area" localSheetId="42">'KZN285'!$A$1:$L$67</definedName>
    <definedName name="_xlnm.Print_Area" localSheetId="43">'KZN286'!$A$1:$L$67</definedName>
    <definedName name="_xlnm.Print_Area" localSheetId="45">'KZN291'!$A$1:$L$67</definedName>
    <definedName name="_xlnm.Print_Area" localSheetId="46">'KZN292'!$A$1:$L$67</definedName>
    <definedName name="_xlnm.Print_Area" localSheetId="47">'KZN293'!$A$1:$L$67</definedName>
    <definedName name="_xlnm.Print_Area" localSheetId="48">'KZN294'!$A$1:$L$67</definedName>
    <definedName name="_xlnm.Print_Area" localSheetId="50">'KZN433'!$A$1:$L$67</definedName>
    <definedName name="_xlnm.Print_Area" localSheetId="51">'KZN434'!$A$1:$L$67</definedName>
    <definedName name="_xlnm.Print_Area" localSheetId="52">'KZN435'!$A$1:$L$67</definedName>
    <definedName name="_xlnm.Print_Area" localSheetId="53">'KZN436'!$A$1:$L$67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H29" i="2" s="1"/>
  <c r="H32" i="2" s="1"/>
  <c r="H14" i="2" s="1"/>
  <c r="H18" i="2" s="1"/>
  <c r="G36" i="2"/>
  <c r="G29" i="2" s="1"/>
  <c r="G32" i="2" s="1"/>
  <c r="G14" i="2" s="1"/>
  <c r="G18" i="2" s="1"/>
  <c r="F36" i="2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F29" i="2"/>
  <c r="F32" i="2" s="1"/>
  <c r="F14" i="2" s="1"/>
  <c r="F18" i="2" s="1"/>
  <c r="L6" i="2"/>
  <c r="L8" i="2" s="1"/>
  <c r="K6" i="2"/>
  <c r="K8" i="2" s="1"/>
  <c r="J6" i="2"/>
  <c r="J8" i="2" s="1"/>
  <c r="J19" i="2" s="1"/>
  <c r="J21" i="2" s="1"/>
  <c r="I6" i="2"/>
  <c r="I8" i="2" s="1"/>
  <c r="H6" i="2"/>
  <c r="H8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C36" i="3"/>
  <c r="C29" i="3" s="1"/>
  <c r="C32" i="3" s="1"/>
  <c r="C14" i="3" s="1"/>
  <c r="C18" i="3" s="1"/>
  <c r="G29" i="3"/>
  <c r="G32" i="3" s="1"/>
  <c r="G14" i="3" s="1"/>
  <c r="G18" i="3" s="1"/>
  <c r="D29" i="3"/>
  <c r="D32" i="3" s="1"/>
  <c r="D14" i="3" s="1"/>
  <c r="D18" i="3" s="1"/>
  <c r="F8" i="3"/>
  <c r="L6" i="3"/>
  <c r="L8" i="3" s="1"/>
  <c r="K6" i="3"/>
  <c r="K8" i="3" s="1"/>
  <c r="J6" i="3"/>
  <c r="J8" i="3" s="1"/>
  <c r="I6" i="3"/>
  <c r="I8" i="3" s="1"/>
  <c r="H6" i="3"/>
  <c r="H8" i="3" s="1"/>
  <c r="G6" i="3"/>
  <c r="G8" i="3" s="1"/>
  <c r="G19" i="3" s="1"/>
  <c r="G21" i="3" s="1"/>
  <c r="F6" i="3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I36" i="4"/>
  <c r="I29" i="4" s="1"/>
  <c r="I32" i="4" s="1"/>
  <c r="I14" i="4" s="1"/>
  <c r="I18" i="4" s="1"/>
  <c r="H36" i="4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D36" i="4"/>
  <c r="D29" i="4" s="1"/>
  <c r="D32" i="4" s="1"/>
  <c r="D14" i="4" s="1"/>
  <c r="D18" i="4" s="1"/>
  <c r="C36" i="4"/>
  <c r="C29" i="4" s="1"/>
  <c r="C32" i="4" s="1"/>
  <c r="C14" i="4" s="1"/>
  <c r="C18" i="4" s="1"/>
  <c r="J29" i="4"/>
  <c r="J32" i="4" s="1"/>
  <c r="J14" i="4" s="1"/>
  <c r="J18" i="4" s="1"/>
  <c r="H29" i="4"/>
  <c r="H32" i="4" s="1"/>
  <c r="H14" i="4" s="1"/>
  <c r="H18" i="4" s="1"/>
  <c r="E29" i="4"/>
  <c r="E32" i="4" s="1"/>
  <c r="E14" i="4" s="1"/>
  <c r="E18" i="4" s="1"/>
  <c r="H8" i="4"/>
  <c r="L6" i="4"/>
  <c r="L8" i="4" s="1"/>
  <c r="K6" i="4"/>
  <c r="K8" i="4" s="1"/>
  <c r="J6" i="4"/>
  <c r="J8" i="4" s="1"/>
  <c r="I6" i="4"/>
  <c r="I8" i="4" s="1"/>
  <c r="H6" i="4"/>
  <c r="G6" i="4"/>
  <c r="G8" i="4" s="1"/>
  <c r="F6" i="4"/>
  <c r="F8" i="4" s="1"/>
  <c r="E6" i="4"/>
  <c r="E8" i="4" s="1"/>
  <c r="D6" i="4"/>
  <c r="D8" i="4" s="1"/>
  <c r="D19" i="4" s="1"/>
  <c r="D21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K29" i="5"/>
  <c r="K32" i="5" s="1"/>
  <c r="K14" i="5" s="1"/>
  <c r="K18" i="5" s="1"/>
  <c r="C29" i="5"/>
  <c r="C32" i="5" s="1"/>
  <c r="C14" i="5" s="1"/>
  <c r="C18" i="5" s="1"/>
  <c r="K8" i="5"/>
  <c r="K19" i="5" s="1"/>
  <c r="K21" i="5" s="1"/>
  <c r="L6" i="5"/>
  <c r="L8" i="5" s="1"/>
  <c r="K6" i="5"/>
  <c r="J6" i="5"/>
  <c r="J8" i="5" s="1"/>
  <c r="I6" i="5"/>
  <c r="I8" i="5" s="1"/>
  <c r="H6" i="5"/>
  <c r="H8" i="5" s="1"/>
  <c r="G6" i="5"/>
  <c r="G8" i="5" s="1"/>
  <c r="G19" i="5" s="1"/>
  <c r="G21" i="5" s="1"/>
  <c r="F6" i="5"/>
  <c r="F8" i="5" s="1"/>
  <c r="F19" i="5" s="1"/>
  <c r="F21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J36" i="6"/>
  <c r="J29" i="6" s="1"/>
  <c r="J32" i="6" s="1"/>
  <c r="J14" i="6" s="1"/>
  <c r="J18" i="6" s="1"/>
  <c r="I36" i="6"/>
  <c r="H36" i="6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K29" i="6"/>
  <c r="K32" i="6" s="1"/>
  <c r="K14" i="6" s="1"/>
  <c r="K18" i="6" s="1"/>
  <c r="I29" i="6"/>
  <c r="I32" i="6" s="1"/>
  <c r="I14" i="6" s="1"/>
  <c r="I18" i="6" s="1"/>
  <c r="H29" i="6"/>
  <c r="H32" i="6" s="1"/>
  <c r="H14" i="6" s="1"/>
  <c r="H18" i="6" s="1"/>
  <c r="C29" i="6"/>
  <c r="C32" i="6" s="1"/>
  <c r="C14" i="6" s="1"/>
  <c r="C18" i="6" s="1"/>
  <c r="L6" i="6"/>
  <c r="L8" i="6" s="1"/>
  <c r="K6" i="6"/>
  <c r="K8" i="6" s="1"/>
  <c r="J6" i="6"/>
  <c r="J8" i="6" s="1"/>
  <c r="I6" i="6"/>
  <c r="I8" i="6" s="1"/>
  <c r="H6" i="6"/>
  <c r="H8" i="6" s="1"/>
  <c r="H19" i="6" s="1"/>
  <c r="H21" i="6" s="1"/>
  <c r="G6" i="6"/>
  <c r="G8" i="6" s="1"/>
  <c r="F6" i="6"/>
  <c r="F8" i="6" s="1"/>
  <c r="E6" i="6"/>
  <c r="E8" i="6" s="1"/>
  <c r="D6" i="6"/>
  <c r="D8" i="6" s="1"/>
  <c r="D19" i="6" s="1"/>
  <c r="D21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F36" i="7"/>
  <c r="E36" i="7"/>
  <c r="D36" i="7"/>
  <c r="D29" i="7" s="1"/>
  <c r="D32" i="7" s="1"/>
  <c r="D14" i="7" s="1"/>
  <c r="D18" i="7" s="1"/>
  <c r="C36" i="7"/>
  <c r="C29" i="7" s="1"/>
  <c r="C32" i="7" s="1"/>
  <c r="C14" i="7" s="1"/>
  <c r="C18" i="7" s="1"/>
  <c r="G29" i="7"/>
  <c r="G32" i="7" s="1"/>
  <c r="G14" i="7" s="1"/>
  <c r="G18" i="7" s="1"/>
  <c r="F29" i="7"/>
  <c r="F32" i="7" s="1"/>
  <c r="F14" i="7" s="1"/>
  <c r="F18" i="7" s="1"/>
  <c r="E29" i="7"/>
  <c r="E32" i="7" s="1"/>
  <c r="E14" i="7" s="1"/>
  <c r="E18" i="7" s="1"/>
  <c r="L6" i="7"/>
  <c r="L8" i="7" s="1"/>
  <c r="K6" i="7"/>
  <c r="K8" i="7" s="1"/>
  <c r="K19" i="7" s="1"/>
  <c r="K21" i="7" s="1"/>
  <c r="J6" i="7"/>
  <c r="J8" i="7" s="1"/>
  <c r="I6" i="7"/>
  <c r="I8" i="7" s="1"/>
  <c r="I19" i="7" s="1"/>
  <c r="I21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K29" i="8" s="1"/>
  <c r="K32" i="8" s="1"/>
  <c r="K14" i="8" s="1"/>
  <c r="K18" i="8" s="1"/>
  <c r="J36" i="8"/>
  <c r="J29" i="8" s="1"/>
  <c r="J32" i="8" s="1"/>
  <c r="J14" i="8" s="1"/>
  <c r="J18" i="8" s="1"/>
  <c r="I36" i="8"/>
  <c r="I29" i="8" s="1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C29" i="8" s="1"/>
  <c r="C32" i="8" s="1"/>
  <c r="C14" i="8" s="1"/>
  <c r="C18" i="8" s="1"/>
  <c r="I32" i="8"/>
  <c r="I14" i="8" s="1"/>
  <c r="I18" i="8" s="1"/>
  <c r="L6" i="8"/>
  <c r="L8" i="8" s="1"/>
  <c r="K6" i="8"/>
  <c r="K8" i="8" s="1"/>
  <c r="J6" i="8"/>
  <c r="J8" i="8" s="1"/>
  <c r="I6" i="8"/>
  <c r="I8" i="8" s="1"/>
  <c r="I19" i="8" s="1"/>
  <c r="I21" i="8" s="1"/>
  <c r="H6" i="8"/>
  <c r="H8" i="8" s="1"/>
  <c r="H19" i="8" s="1"/>
  <c r="H21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I29" i="9"/>
  <c r="I32" i="9" s="1"/>
  <c r="I14" i="9" s="1"/>
  <c r="I18" i="9" s="1"/>
  <c r="H29" i="9"/>
  <c r="H32" i="9" s="1"/>
  <c r="H14" i="9" s="1"/>
  <c r="H18" i="9" s="1"/>
  <c r="L8" i="9"/>
  <c r="L6" i="9"/>
  <c r="K6" i="9"/>
  <c r="K8" i="9" s="1"/>
  <c r="J6" i="9"/>
  <c r="J8" i="9" s="1"/>
  <c r="I6" i="9"/>
  <c r="I8" i="9" s="1"/>
  <c r="I19" i="9" s="1"/>
  <c r="I21" i="9" s="1"/>
  <c r="H6" i="9"/>
  <c r="H8" i="9" s="1"/>
  <c r="G6" i="9"/>
  <c r="G8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J29" i="10" s="1"/>
  <c r="J32" i="10" s="1"/>
  <c r="J14" i="10" s="1"/>
  <c r="J18" i="10" s="1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G19" i="10" s="1"/>
  <c r="G21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L6" i="10"/>
  <c r="L8" i="10" s="1"/>
  <c r="K6" i="10"/>
  <c r="K8" i="10" s="1"/>
  <c r="K19" i="10" s="1"/>
  <c r="K21" i="10" s="1"/>
  <c r="J6" i="10"/>
  <c r="J8" i="10" s="1"/>
  <c r="I6" i="10"/>
  <c r="I8" i="10" s="1"/>
  <c r="H6" i="10"/>
  <c r="H8" i="10" s="1"/>
  <c r="G6" i="10"/>
  <c r="G8" i="10" s="1"/>
  <c r="F6" i="10"/>
  <c r="F8" i="10" s="1"/>
  <c r="E6" i="10"/>
  <c r="E8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K32" i="11" s="1"/>
  <c r="K14" i="11" s="1"/>
  <c r="K18" i="11" s="1"/>
  <c r="J36" i="11"/>
  <c r="J29" i="11" s="1"/>
  <c r="J32" i="11" s="1"/>
  <c r="J14" i="11" s="1"/>
  <c r="J18" i="11" s="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G36" i="11"/>
  <c r="F36" i="11"/>
  <c r="F29" i="11" s="1"/>
  <c r="F32" i="11" s="1"/>
  <c r="F14" i="11" s="1"/>
  <c r="F18" i="11" s="1"/>
  <c r="E36" i="1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G29" i="11"/>
  <c r="G32" i="11" s="1"/>
  <c r="G14" i="11" s="1"/>
  <c r="G18" i="11" s="1"/>
  <c r="E29" i="11"/>
  <c r="E32" i="11" s="1"/>
  <c r="E14" i="11" s="1"/>
  <c r="E18" i="11" s="1"/>
  <c r="L6" i="11"/>
  <c r="L8" i="11" s="1"/>
  <c r="K6" i="11"/>
  <c r="K8" i="11" s="1"/>
  <c r="J6" i="11"/>
  <c r="J8" i="11" s="1"/>
  <c r="I6" i="11"/>
  <c r="I8" i="11" s="1"/>
  <c r="H6" i="11"/>
  <c r="H8" i="11" s="1"/>
  <c r="G6" i="11"/>
  <c r="G8" i="11" s="1"/>
  <c r="G19" i="11" s="1"/>
  <c r="G21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I29" i="12" s="1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I32" i="12"/>
  <c r="I14" i="12" s="1"/>
  <c r="I18" i="12" s="1"/>
  <c r="L8" i="12"/>
  <c r="K8" i="12"/>
  <c r="D8" i="12"/>
  <c r="C8" i="12"/>
  <c r="L6" i="12"/>
  <c r="K6" i="12"/>
  <c r="J6" i="12"/>
  <c r="J8" i="12" s="1"/>
  <c r="I6" i="12"/>
  <c r="I8" i="12" s="1"/>
  <c r="H6" i="12"/>
  <c r="H8" i="12" s="1"/>
  <c r="G6" i="12"/>
  <c r="G8" i="12" s="1"/>
  <c r="G19" i="12" s="1"/>
  <c r="G21" i="12" s="1"/>
  <c r="F6" i="12"/>
  <c r="F8" i="12" s="1"/>
  <c r="E6" i="12"/>
  <c r="E8" i="12" s="1"/>
  <c r="D6" i="12"/>
  <c r="C6" i="12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L6" i="13"/>
  <c r="L8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F8" i="13" s="1"/>
  <c r="E6" i="13"/>
  <c r="E8" i="13" s="1"/>
  <c r="E19" i="13" s="1"/>
  <c r="E21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G36" i="14"/>
  <c r="G29" i="14" s="1"/>
  <c r="G32" i="14" s="1"/>
  <c r="G14" i="14" s="1"/>
  <c r="G18" i="14" s="1"/>
  <c r="F36" i="14"/>
  <c r="E36" i="14"/>
  <c r="E29" i="14" s="1"/>
  <c r="E32" i="14" s="1"/>
  <c r="E14" i="14" s="1"/>
  <c r="E18" i="14" s="1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K29" i="14"/>
  <c r="K32" i="14" s="1"/>
  <c r="K14" i="14" s="1"/>
  <c r="K18" i="14" s="1"/>
  <c r="H29" i="14"/>
  <c r="H32" i="14" s="1"/>
  <c r="H14" i="14" s="1"/>
  <c r="H18" i="14" s="1"/>
  <c r="F29" i="14"/>
  <c r="F32" i="14" s="1"/>
  <c r="F14" i="14" s="1"/>
  <c r="F18" i="14" s="1"/>
  <c r="L6" i="14"/>
  <c r="L8" i="14" s="1"/>
  <c r="L19" i="14" s="1"/>
  <c r="L21" i="14" s="1"/>
  <c r="K6" i="14"/>
  <c r="K8" i="14" s="1"/>
  <c r="J6" i="14"/>
  <c r="J8" i="14" s="1"/>
  <c r="I6" i="14"/>
  <c r="I8" i="14" s="1"/>
  <c r="I19" i="14" s="1"/>
  <c r="I21" i="14" s="1"/>
  <c r="H6" i="14"/>
  <c r="H8" i="14" s="1"/>
  <c r="G6" i="14"/>
  <c r="G8" i="14" s="1"/>
  <c r="F6" i="14"/>
  <c r="F8" i="14" s="1"/>
  <c r="E6" i="14"/>
  <c r="E8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J29" i="15" s="1"/>
  <c r="J32" i="15" s="1"/>
  <c r="J14" i="15" s="1"/>
  <c r="J18" i="15" s="1"/>
  <c r="I36" i="15"/>
  <c r="I29" i="15" s="1"/>
  <c r="I32" i="15" s="1"/>
  <c r="I14" i="15" s="1"/>
  <c r="I18" i="15" s="1"/>
  <c r="H36" i="15"/>
  <c r="H29" i="15" s="1"/>
  <c r="H32" i="15" s="1"/>
  <c r="H14" i="15" s="1"/>
  <c r="H18" i="15" s="1"/>
  <c r="G36" i="15"/>
  <c r="G29" i="15" s="1"/>
  <c r="G32" i="15" s="1"/>
  <c r="G14" i="15" s="1"/>
  <c r="G18" i="15" s="1"/>
  <c r="F36" i="15"/>
  <c r="E36" i="15"/>
  <c r="E29" i="15" s="1"/>
  <c r="E32" i="15" s="1"/>
  <c r="E14" i="15" s="1"/>
  <c r="E18" i="15" s="1"/>
  <c r="D36" i="15"/>
  <c r="D29" i="15" s="1"/>
  <c r="D32" i="15" s="1"/>
  <c r="D14" i="15" s="1"/>
  <c r="D18" i="15" s="1"/>
  <c r="C36" i="15"/>
  <c r="F29" i="15"/>
  <c r="F32" i="15" s="1"/>
  <c r="F14" i="15" s="1"/>
  <c r="F18" i="15" s="1"/>
  <c r="C29" i="15"/>
  <c r="C32" i="15" s="1"/>
  <c r="C14" i="15" s="1"/>
  <c r="C18" i="15" s="1"/>
  <c r="L6" i="15"/>
  <c r="L8" i="15" s="1"/>
  <c r="K6" i="15"/>
  <c r="K8" i="15" s="1"/>
  <c r="K19" i="15" s="1"/>
  <c r="K21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H29" i="16" s="1"/>
  <c r="H32" i="16" s="1"/>
  <c r="H14" i="16" s="1"/>
  <c r="H18" i="16" s="1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C36" i="16"/>
  <c r="C29" i="16" s="1"/>
  <c r="C32" i="16" s="1"/>
  <c r="C14" i="16" s="1"/>
  <c r="C18" i="16" s="1"/>
  <c r="D32" i="16"/>
  <c r="D14" i="16" s="1"/>
  <c r="D18" i="16" s="1"/>
  <c r="L29" i="16"/>
  <c r="L32" i="16" s="1"/>
  <c r="L14" i="16" s="1"/>
  <c r="L18" i="16" s="1"/>
  <c r="D29" i="16"/>
  <c r="L6" i="16"/>
  <c r="L8" i="16" s="1"/>
  <c r="K6" i="16"/>
  <c r="K8" i="16" s="1"/>
  <c r="K19" i="16" s="1"/>
  <c r="K21" i="16" s="1"/>
  <c r="J6" i="16"/>
  <c r="J8" i="16" s="1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C19" i="16" s="1"/>
  <c r="C21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I36" i="17"/>
  <c r="H36" i="17"/>
  <c r="H29" i="17" s="1"/>
  <c r="H32" i="17" s="1"/>
  <c r="H14" i="17" s="1"/>
  <c r="H18" i="17" s="1"/>
  <c r="G36" i="17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J29" i="17"/>
  <c r="J32" i="17" s="1"/>
  <c r="J14" i="17" s="1"/>
  <c r="J18" i="17" s="1"/>
  <c r="I29" i="17"/>
  <c r="I32" i="17" s="1"/>
  <c r="I14" i="17" s="1"/>
  <c r="I18" i="17" s="1"/>
  <c r="G29" i="17"/>
  <c r="G32" i="17" s="1"/>
  <c r="G14" i="17" s="1"/>
  <c r="G18" i="17" s="1"/>
  <c r="I8" i="17"/>
  <c r="L6" i="17"/>
  <c r="L8" i="17" s="1"/>
  <c r="K6" i="17"/>
  <c r="K8" i="17" s="1"/>
  <c r="J6" i="17"/>
  <c r="J8" i="17" s="1"/>
  <c r="I6" i="17"/>
  <c r="H6" i="17"/>
  <c r="H8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I29" i="18" s="1"/>
  <c r="I32" i="18" s="1"/>
  <c r="I14" i="18" s="1"/>
  <c r="I18" i="18" s="1"/>
  <c r="H36" i="18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H29" i="18"/>
  <c r="H32" i="18" s="1"/>
  <c r="H14" i="18" s="1"/>
  <c r="H18" i="18" s="1"/>
  <c r="G8" i="18"/>
  <c r="F8" i="18"/>
  <c r="L6" i="18"/>
  <c r="L8" i="18" s="1"/>
  <c r="L19" i="18" s="1"/>
  <c r="L21" i="18" s="1"/>
  <c r="K6" i="18"/>
  <c r="K8" i="18" s="1"/>
  <c r="J6" i="18"/>
  <c r="J8" i="18" s="1"/>
  <c r="I6" i="18"/>
  <c r="I8" i="18" s="1"/>
  <c r="H6" i="18"/>
  <c r="H8" i="18" s="1"/>
  <c r="G6" i="18"/>
  <c r="F6" i="18"/>
  <c r="E6" i="18"/>
  <c r="E8" i="18" s="1"/>
  <c r="D6" i="18"/>
  <c r="D8" i="18" s="1"/>
  <c r="D19" i="18" s="1"/>
  <c r="D21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E29" i="19"/>
  <c r="E32" i="19" s="1"/>
  <c r="E14" i="19" s="1"/>
  <c r="E18" i="19" s="1"/>
  <c r="H8" i="19"/>
  <c r="L6" i="19"/>
  <c r="L8" i="19" s="1"/>
  <c r="K6" i="19"/>
  <c r="K8" i="19" s="1"/>
  <c r="J6" i="19"/>
  <c r="J8" i="19" s="1"/>
  <c r="I6" i="19"/>
  <c r="I8" i="19" s="1"/>
  <c r="H6" i="19"/>
  <c r="G6" i="19"/>
  <c r="G8" i="19" s="1"/>
  <c r="F6" i="19"/>
  <c r="F8" i="19" s="1"/>
  <c r="E6" i="19"/>
  <c r="E8" i="19" s="1"/>
  <c r="E19" i="19" s="1"/>
  <c r="E21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J36" i="20"/>
  <c r="J29" i="20" s="1"/>
  <c r="J32" i="20" s="1"/>
  <c r="J14" i="20" s="1"/>
  <c r="J18" i="20" s="1"/>
  <c r="I36" i="20"/>
  <c r="H36" i="20"/>
  <c r="H29" i="20" s="1"/>
  <c r="H32" i="20" s="1"/>
  <c r="H14" i="20" s="1"/>
  <c r="H18" i="20" s="1"/>
  <c r="G36" i="20"/>
  <c r="G29" i="20" s="1"/>
  <c r="G32" i="20" s="1"/>
  <c r="G14" i="20" s="1"/>
  <c r="G18" i="20" s="1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C36" i="20"/>
  <c r="C29" i="20" s="1"/>
  <c r="C32" i="20" s="1"/>
  <c r="C14" i="20" s="1"/>
  <c r="C18" i="20" s="1"/>
  <c r="K29" i="20"/>
  <c r="K32" i="20" s="1"/>
  <c r="K14" i="20" s="1"/>
  <c r="K18" i="20" s="1"/>
  <c r="I29" i="20"/>
  <c r="I32" i="20" s="1"/>
  <c r="I14" i="20" s="1"/>
  <c r="I18" i="20" s="1"/>
  <c r="D29" i="20"/>
  <c r="D32" i="20" s="1"/>
  <c r="D14" i="20" s="1"/>
  <c r="D18" i="20" s="1"/>
  <c r="L6" i="20"/>
  <c r="L8" i="20" s="1"/>
  <c r="K6" i="20"/>
  <c r="K8" i="20" s="1"/>
  <c r="J6" i="20"/>
  <c r="J8" i="20" s="1"/>
  <c r="I6" i="20"/>
  <c r="I8" i="20" s="1"/>
  <c r="H6" i="20"/>
  <c r="H8" i="20" s="1"/>
  <c r="G6" i="20"/>
  <c r="G8" i="20" s="1"/>
  <c r="F6" i="20"/>
  <c r="F8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L29" i="21" s="1"/>
  <c r="L32" i="21" s="1"/>
  <c r="L14" i="21" s="1"/>
  <c r="L18" i="21" s="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I29" i="21" s="1"/>
  <c r="I32" i="21" s="1"/>
  <c r="I14" i="21" s="1"/>
  <c r="I18" i="21" s="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L8" i="21"/>
  <c r="L19" i="21" s="1"/>
  <c r="L21" i="21" s="1"/>
  <c r="D8" i="21"/>
  <c r="L6" i="21"/>
  <c r="K6" i="21"/>
  <c r="K8" i="21" s="1"/>
  <c r="J6" i="21"/>
  <c r="J8" i="21" s="1"/>
  <c r="I6" i="21"/>
  <c r="I8" i="21" s="1"/>
  <c r="H6" i="21"/>
  <c r="H8" i="21" s="1"/>
  <c r="G6" i="21"/>
  <c r="G8" i="21" s="1"/>
  <c r="F6" i="21"/>
  <c r="F8" i="21" s="1"/>
  <c r="F19" i="21" s="1"/>
  <c r="F21" i="21" s="1"/>
  <c r="E6" i="21"/>
  <c r="E8" i="21" s="1"/>
  <c r="D6" i="2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K29" i="22" s="1"/>
  <c r="K32" i="22" s="1"/>
  <c r="K14" i="22" s="1"/>
  <c r="K18" i="22" s="1"/>
  <c r="K19" i="22" s="1"/>
  <c r="K21" i="22" s="1"/>
  <c r="J36" i="22"/>
  <c r="J29" i="22" s="1"/>
  <c r="J32" i="22" s="1"/>
  <c r="J14" i="22" s="1"/>
  <c r="J18" i="22" s="1"/>
  <c r="I36" i="22"/>
  <c r="I29" i="22" s="1"/>
  <c r="I32" i="22" s="1"/>
  <c r="I14" i="22" s="1"/>
  <c r="I18" i="22" s="1"/>
  <c r="H36" i="22"/>
  <c r="G36" i="22"/>
  <c r="G29" i="22" s="1"/>
  <c r="G32" i="22" s="1"/>
  <c r="G14" i="22" s="1"/>
  <c r="G18" i="22" s="1"/>
  <c r="F36" i="22"/>
  <c r="F29" i="22" s="1"/>
  <c r="F32" i="22" s="1"/>
  <c r="F14" i="22" s="1"/>
  <c r="F18" i="22" s="1"/>
  <c r="E36" i="22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H29" i="22"/>
  <c r="H32" i="22" s="1"/>
  <c r="H14" i="22" s="1"/>
  <c r="H18" i="22" s="1"/>
  <c r="E29" i="22"/>
  <c r="E32" i="22" s="1"/>
  <c r="E14" i="22" s="1"/>
  <c r="E18" i="22" s="1"/>
  <c r="F8" i="22"/>
  <c r="L6" i="22"/>
  <c r="L8" i="22" s="1"/>
  <c r="K6" i="22"/>
  <c r="K8" i="22" s="1"/>
  <c r="J6" i="22"/>
  <c r="J8" i="22" s="1"/>
  <c r="I6" i="22"/>
  <c r="I8" i="22" s="1"/>
  <c r="H6" i="22"/>
  <c r="H8" i="22" s="1"/>
  <c r="G6" i="22"/>
  <c r="G8" i="22" s="1"/>
  <c r="F6" i="22"/>
  <c r="E6" i="22"/>
  <c r="E8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H29" i="23" s="1"/>
  <c r="H32" i="23" s="1"/>
  <c r="H14" i="23" s="1"/>
  <c r="H18" i="23" s="1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 s="1"/>
  <c r="C14" i="23" s="1"/>
  <c r="C18" i="23" s="1"/>
  <c r="H8" i="23"/>
  <c r="D8" i="23"/>
  <c r="L6" i="23"/>
  <c r="L8" i="23" s="1"/>
  <c r="K6" i="23"/>
  <c r="K8" i="23" s="1"/>
  <c r="J6" i="23"/>
  <c r="J8" i="23" s="1"/>
  <c r="I6" i="23"/>
  <c r="I8" i="23" s="1"/>
  <c r="H6" i="23"/>
  <c r="G6" i="23"/>
  <c r="G8" i="23" s="1"/>
  <c r="F6" i="23"/>
  <c r="F8" i="23" s="1"/>
  <c r="E6" i="23"/>
  <c r="E8" i="23" s="1"/>
  <c r="D6" i="23"/>
  <c r="C6" i="23"/>
  <c r="C8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L29" i="24" s="1"/>
  <c r="L32" i="24" s="1"/>
  <c r="L14" i="24" s="1"/>
  <c r="L18" i="24" s="1"/>
  <c r="K36" i="24"/>
  <c r="K29" i="24" s="1"/>
  <c r="K32" i="24" s="1"/>
  <c r="K14" i="24" s="1"/>
  <c r="K18" i="24" s="1"/>
  <c r="J36" i="24"/>
  <c r="I36" i="24"/>
  <c r="H36" i="24"/>
  <c r="H29" i="24" s="1"/>
  <c r="H32" i="24" s="1"/>
  <c r="H14" i="24" s="1"/>
  <c r="H18" i="24" s="1"/>
  <c r="G36" i="24"/>
  <c r="F36" i="24"/>
  <c r="F29" i="24" s="1"/>
  <c r="F32" i="24" s="1"/>
  <c r="F14" i="24" s="1"/>
  <c r="F18" i="24" s="1"/>
  <c r="E36" i="24"/>
  <c r="D36" i="24"/>
  <c r="D29" i="24" s="1"/>
  <c r="D32" i="24" s="1"/>
  <c r="D14" i="24" s="1"/>
  <c r="D18" i="24" s="1"/>
  <c r="C36" i="24"/>
  <c r="C29" i="24" s="1"/>
  <c r="C32" i="24" s="1"/>
  <c r="C14" i="24" s="1"/>
  <c r="C18" i="24" s="1"/>
  <c r="J29" i="24"/>
  <c r="J32" i="24" s="1"/>
  <c r="J14" i="24" s="1"/>
  <c r="J18" i="24" s="1"/>
  <c r="I29" i="24"/>
  <c r="I32" i="24" s="1"/>
  <c r="I14" i="24" s="1"/>
  <c r="I18" i="24" s="1"/>
  <c r="G29" i="24"/>
  <c r="G32" i="24" s="1"/>
  <c r="G14" i="24" s="1"/>
  <c r="G18" i="24" s="1"/>
  <c r="E29" i="24"/>
  <c r="E32" i="24" s="1"/>
  <c r="E14" i="24" s="1"/>
  <c r="E18" i="24" s="1"/>
  <c r="L6" i="24"/>
  <c r="L8" i="24" s="1"/>
  <c r="K6" i="24"/>
  <c r="K8" i="24" s="1"/>
  <c r="K19" i="24" s="1"/>
  <c r="K21" i="24" s="1"/>
  <c r="J6" i="24"/>
  <c r="J8" i="24" s="1"/>
  <c r="I6" i="24"/>
  <c r="I8" i="24" s="1"/>
  <c r="H6" i="24"/>
  <c r="H8" i="24" s="1"/>
  <c r="G6" i="24"/>
  <c r="G8" i="24" s="1"/>
  <c r="F6" i="24"/>
  <c r="F8" i="24" s="1"/>
  <c r="E6" i="24"/>
  <c r="E8" i="24" s="1"/>
  <c r="D6" i="24"/>
  <c r="D8" i="24" s="1"/>
  <c r="C6" i="24"/>
  <c r="C8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L29" i="25" s="1"/>
  <c r="L32" i="25" s="1"/>
  <c r="L14" i="25" s="1"/>
  <c r="L18" i="25" s="1"/>
  <c r="K36" i="25"/>
  <c r="K29" i="25" s="1"/>
  <c r="K32" i="25" s="1"/>
  <c r="K14" i="25" s="1"/>
  <c r="K18" i="25" s="1"/>
  <c r="J36" i="25"/>
  <c r="J29" i="25" s="1"/>
  <c r="J32" i="25" s="1"/>
  <c r="J14" i="25" s="1"/>
  <c r="J18" i="25" s="1"/>
  <c r="I36" i="25"/>
  <c r="I29" i="25" s="1"/>
  <c r="I32" i="25" s="1"/>
  <c r="I14" i="25" s="1"/>
  <c r="I18" i="25" s="1"/>
  <c r="H36" i="25"/>
  <c r="G36" i="25"/>
  <c r="F36" i="25"/>
  <c r="F29" i="25" s="1"/>
  <c r="F32" i="25" s="1"/>
  <c r="F14" i="25" s="1"/>
  <c r="F18" i="25" s="1"/>
  <c r="F19" i="25" s="1"/>
  <c r="F21" i="25" s="1"/>
  <c r="E36" i="25"/>
  <c r="E29" i="25" s="1"/>
  <c r="E32" i="25" s="1"/>
  <c r="E14" i="25" s="1"/>
  <c r="E18" i="25" s="1"/>
  <c r="D36" i="25"/>
  <c r="D29" i="25" s="1"/>
  <c r="D32" i="25" s="1"/>
  <c r="D14" i="25" s="1"/>
  <c r="D18" i="25" s="1"/>
  <c r="C36" i="25"/>
  <c r="C29" i="25" s="1"/>
  <c r="C32" i="25" s="1"/>
  <c r="C14" i="25" s="1"/>
  <c r="C18" i="25" s="1"/>
  <c r="H29" i="25"/>
  <c r="H32" i="25" s="1"/>
  <c r="H14" i="25" s="1"/>
  <c r="H18" i="25" s="1"/>
  <c r="G29" i="25"/>
  <c r="G32" i="25" s="1"/>
  <c r="G14" i="25" s="1"/>
  <c r="G18" i="25" s="1"/>
  <c r="H8" i="25"/>
  <c r="G8" i="25"/>
  <c r="L6" i="25"/>
  <c r="L8" i="25" s="1"/>
  <c r="K6" i="25"/>
  <c r="K8" i="25" s="1"/>
  <c r="K19" i="25" s="1"/>
  <c r="K21" i="25" s="1"/>
  <c r="J6" i="25"/>
  <c r="J8" i="25" s="1"/>
  <c r="J19" i="25" s="1"/>
  <c r="J21" i="25" s="1"/>
  <c r="I6" i="25"/>
  <c r="I8" i="25" s="1"/>
  <c r="H6" i="25"/>
  <c r="G6" i="25"/>
  <c r="F6" i="25"/>
  <c r="F8" i="25" s="1"/>
  <c r="E6" i="25"/>
  <c r="E8" i="25" s="1"/>
  <c r="D6" i="25"/>
  <c r="D8" i="25" s="1"/>
  <c r="C6" i="25"/>
  <c r="C8" i="25" s="1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L29" i="26" s="1"/>
  <c r="L32" i="26" s="1"/>
  <c r="L14" i="26" s="1"/>
  <c r="L18" i="26" s="1"/>
  <c r="K36" i="26"/>
  <c r="K29" i="26" s="1"/>
  <c r="K32" i="26" s="1"/>
  <c r="K14" i="26" s="1"/>
  <c r="K18" i="26" s="1"/>
  <c r="J36" i="26"/>
  <c r="J29" i="26" s="1"/>
  <c r="J32" i="26" s="1"/>
  <c r="J14" i="26" s="1"/>
  <c r="J18" i="26" s="1"/>
  <c r="I36" i="26"/>
  <c r="I29" i="26" s="1"/>
  <c r="I32" i="26" s="1"/>
  <c r="I14" i="26" s="1"/>
  <c r="I18" i="26" s="1"/>
  <c r="H36" i="26"/>
  <c r="H29" i="26" s="1"/>
  <c r="H32" i="26" s="1"/>
  <c r="H14" i="26" s="1"/>
  <c r="H18" i="26" s="1"/>
  <c r="G36" i="26"/>
  <c r="G29" i="26" s="1"/>
  <c r="G32" i="26" s="1"/>
  <c r="G14" i="26" s="1"/>
  <c r="G18" i="26" s="1"/>
  <c r="F36" i="26"/>
  <c r="E36" i="26"/>
  <c r="E29" i="26" s="1"/>
  <c r="E32" i="26" s="1"/>
  <c r="E14" i="26" s="1"/>
  <c r="E18" i="26" s="1"/>
  <c r="D36" i="26"/>
  <c r="D29" i="26" s="1"/>
  <c r="D32" i="26" s="1"/>
  <c r="D14" i="26" s="1"/>
  <c r="D18" i="26" s="1"/>
  <c r="C36" i="26"/>
  <c r="C29" i="26" s="1"/>
  <c r="C32" i="26" s="1"/>
  <c r="C14" i="26" s="1"/>
  <c r="C18" i="26" s="1"/>
  <c r="F29" i="26"/>
  <c r="F32" i="26" s="1"/>
  <c r="F14" i="26" s="1"/>
  <c r="F18" i="26" s="1"/>
  <c r="K8" i="26"/>
  <c r="L6" i="26"/>
  <c r="L8" i="26" s="1"/>
  <c r="K6" i="26"/>
  <c r="J6" i="26"/>
  <c r="J8" i="26" s="1"/>
  <c r="I6" i="26"/>
  <c r="I8" i="26" s="1"/>
  <c r="H6" i="26"/>
  <c r="H8" i="26" s="1"/>
  <c r="G6" i="26"/>
  <c r="G8" i="26" s="1"/>
  <c r="F6" i="26"/>
  <c r="F8" i="26" s="1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K36" i="27"/>
  <c r="K29" i="27" s="1"/>
  <c r="K32" i="27" s="1"/>
  <c r="K14" i="27" s="1"/>
  <c r="K18" i="27" s="1"/>
  <c r="J36" i="27"/>
  <c r="J29" i="27" s="1"/>
  <c r="J32" i="27" s="1"/>
  <c r="J14" i="27" s="1"/>
  <c r="J18" i="27" s="1"/>
  <c r="I36" i="27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F36" i="27"/>
  <c r="F29" i="27" s="1"/>
  <c r="F32" i="27" s="1"/>
  <c r="F14" i="27" s="1"/>
  <c r="F18" i="27" s="1"/>
  <c r="E36" i="27"/>
  <c r="E29" i="27" s="1"/>
  <c r="E32" i="27" s="1"/>
  <c r="E14" i="27" s="1"/>
  <c r="E18" i="27" s="1"/>
  <c r="D36" i="27"/>
  <c r="D29" i="27" s="1"/>
  <c r="D32" i="27" s="1"/>
  <c r="D14" i="27" s="1"/>
  <c r="D18" i="27" s="1"/>
  <c r="C36" i="27"/>
  <c r="C29" i="27" s="1"/>
  <c r="C32" i="27" s="1"/>
  <c r="C14" i="27" s="1"/>
  <c r="C18" i="27" s="1"/>
  <c r="L29" i="27"/>
  <c r="L32" i="27" s="1"/>
  <c r="L14" i="27" s="1"/>
  <c r="L18" i="27" s="1"/>
  <c r="I29" i="27"/>
  <c r="I32" i="27" s="1"/>
  <c r="I14" i="27" s="1"/>
  <c r="I18" i="27" s="1"/>
  <c r="L8" i="27"/>
  <c r="I8" i="27"/>
  <c r="L6" i="27"/>
  <c r="K6" i="27"/>
  <c r="K8" i="27" s="1"/>
  <c r="J6" i="27"/>
  <c r="J8" i="27" s="1"/>
  <c r="I6" i="27"/>
  <c r="H6" i="27"/>
  <c r="H8" i="27" s="1"/>
  <c r="G6" i="27"/>
  <c r="G8" i="27" s="1"/>
  <c r="G19" i="27" s="1"/>
  <c r="G21" i="27" s="1"/>
  <c r="F6" i="27"/>
  <c r="F8" i="27" s="1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L29" i="28" s="1"/>
  <c r="L32" i="28" s="1"/>
  <c r="L14" i="28" s="1"/>
  <c r="L18" i="28" s="1"/>
  <c r="K36" i="28"/>
  <c r="K29" i="28" s="1"/>
  <c r="K32" i="28" s="1"/>
  <c r="K14" i="28" s="1"/>
  <c r="K18" i="28" s="1"/>
  <c r="J36" i="28"/>
  <c r="J29" i="28" s="1"/>
  <c r="J32" i="28" s="1"/>
  <c r="J14" i="28" s="1"/>
  <c r="J18" i="28" s="1"/>
  <c r="I36" i="28"/>
  <c r="I29" i="28" s="1"/>
  <c r="I32" i="28" s="1"/>
  <c r="I14" i="28" s="1"/>
  <c r="I18" i="28" s="1"/>
  <c r="H36" i="28"/>
  <c r="H29" i="28" s="1"/>
  <c r="H32" i="28" s="1"/>
  <c r="H14" i="28" s="1"/>
  <c r="H18" i="28" s="1"/>
  <c r="G36" i="28"/>
  <c r="F36" i="28"/>
  <c r="F29" i="28" s="1"/>
  <c r="F32" i="28" s="1"/>
  <c r="F14" i="28" s="1"/>
  <c r="F18" i="28" s="1"/>
  <c r="E36" i="28"/>
  <c r="D36" i="28"/>
  <c r="D29" i="28" s="1"/>
  <c r="D32" i="28" s="1"/>
  <c r="D14" i="28" s="1"/>
  <c r="D18" i="28" s="1"/>
  <c r="C36" i="28"/>
  <c r="C29" i="28" s="1"/>
  <c r="C32" i="28" s="1"/>
  <c r="C14" i="28" s="1"/>
  <c r="C18" i="28" s="1"/>
  <c r="G29" i="28"/>
  <c r="G32" i="28" s="1"/>
  <c r="G14" i="28" s="1"/>
  <c r="G18" i="28" s="1"/>
  <c r="E29" i="28"/>
  <c r="E32" i="28" s="1"/>
  <c r="E14" i="28" s="1"/>
  <c r="E18" i="28" s="1"/>
  <c r="L6" i="28"/>
  <c r="L8" i="28" s="1"/>
  <c r="K6" i="28"/>
  <c r="K8" i="28" s="1"/>
  <c r="J6" i="28"/>
  <c r="J8" i="28" s="1"/>
  <c r="I6" i="28"/>
  <c r="I8" i="28" s="1"/>
  <c r="H6" i="28"/>
  <c r="H8" i="28" s="1"/>
  <c r="G6" i="28"/>
  <c r="G8" i="28" s="1"/>
  <c r="F6" i="28"/>
  <c r="F8" i="28" s="1"/>
  <c r="E6" i="28"/>
  <c r="E8" i="28" s="1"/>
  <c r="D6" i="28"/>
  <c r="D8" i="28" s="1"/>
  <c r="C6" i="28"/>
  <c r="C8" i="28" s="1"/>
  <c r="L67" i="29"/>
  <c r="K67" i="29"/>
  <c r="J67" i="29"/>
  <c r="I67" i="29"/>
  <c r="H67" i="29"/>
  <c r="G67" i="29"/>
  <c r="F67" i="29"/>
  <c r="E67" i="29"/>
  <c r="D67" i="29"/>
  <c r="C67" i="29"/>
  <c r="L52" i="29"/>
  <c r="K52" i="29"/>
  <c r="J52" i="29"/>
  <c r="I52" i="29"/>
  <c r="H52" i="29"/>
  <c r="G52" i="29"/>
  <c r="F52" i="29"/>
  <c r="E52" i="29"/>
  <c r="D52" i="29"/>
  <c r="C52" i="29"/>
  <c r="L36" i="29"/>
  <c r="L29" i="29" s="1"/>
  <c r="L32" i="29" s="1"/>
  <c r="L14" i="29" s="1"/>
  <c r="L18" i="29" s="1"/>
  <c r="K36" i="29"/>
  <c r="K29" i="29" s="1"/>
  <c r="K32" i="29" s="1"/>
  <c r="K14" i="29" s="1"/>
  <c r="K18" i="29" s="1"/>
  <c r="J36" i="29"/>
  <c r="J29" i="29" s="1"/>
  <c r="J32" i="29" s="1"/>
  <c r="J14" i="29" s="1"/>
  <c r="J18" i="29" s="1"/>
  <c r="I36" i="29"/>
  <c r="I29" i="29" s="1"/>
  <c r="I32" i="29" s="1"/>
  <c r="I14" i="29" s="1"/>
  <c r="I18" i="29" s="1"/>
  <c r="H36" i="29"/>
  <c r="H29" i="29" s="1"/>
  <c r="H32" i="29" s="1"/>
  <c r="H14" i="29" s="1"/>
  <c r="H18" i="29" s="1"/>
  <c r="G36" i="29"/>
  <c r="G29" i="29" s="1"/>
  <c r="G32" i="29" s="1"/>
  <c r="G14" i="29" s="1"/>
  <c r="G18" i="29" s="1"/>
  <c r="F36" i="29"/>
  <c r="F29" i="29" s="1"/>
  <c r="F32" i="29" s="1"/>
  <c r="F14" i="29" s="1"/>
  <c r="F18" i="29" s="1"/>
  <c r="E36" i="29"/>
  <c r="E29" i="29" s="1"/>
  <c r="E32" i="29" s="1"/>
  <c r="E14" i="29" s="1"/>
  <c r="E18" i="29" s="1"/>
  <c r="D36" i="29"/>
  <c r="D29" i="29" s="1"/>
  <c r="D32" i="29" s="1"/>
  <c r="D14" i="29" s="1"/>
  <c r="D18" i="29" s="1"/>
  <c r="C36" i="29"/>
  <c r="C29" i="29" s="1"/>
  <c r="C32" i="29" s="1"/>
  <c r="C14" i="29" s="1"/>
  <c r="C18" i="29" s="1"/>
  <c r="L8" i="29"/>
  <c r="L6" i="29"/>
  <c r="K6" i="29"/>
  <c r="K8" i="29" s="1"/>
  <c r="J6" i="29"/>
  <c r="J8" i="29" s="1"/>
  <c r="I6" i="29"/>
  <c r="I8" i="29" s="1"/>
  <c r="H6" i="29"/>
  <c r="H8" i="29" s="1"/>
  <c r="G6" i="29"/>
  <c r="G8" i="29" s="1"/>
  <c r="F6" i="29"/>
  <c r="F8" i="29" s="1"/>
  <c r="E6" i="29"/>
  <c r="E8" i="29" s="1"/>
  <c r="D6" i="29"/>
  <c r="D8" i="29" s="1"/>
  <c r="C6" i="29"/>
  <c r="C8" i="29" s="1"/>
  <c r="L67" i="30"/>
  <c r="K67" i="30"/>
  <c r="J67" i="30"/>
  <c r="I67" i="30"/>
  <c r="H67" i="30"/>
  <c r="G67" i="30"/>
  <c r="F67" i="30"/>
  <c r="E67" i="30"/>
  <c r="D67" i="30"/>
  <c r="C67" i="30"/>
  <c r="L52" i="30"/>
  <c r="K52" i="30"/>
  <c r="J52" i="30"/>
  <c r="I52" i="30"/>
  <c r="H52" i="30"/>
  <c r="G52" i="30"/>
  <c r="F52" i="30"/>
  <c r="E52" i="30"/>
  <c r="D52" i="30"/>
  <c r="C52" i="30"/>
  <c r="L36" i="30"/>
  <c r="L29" i="30" s="1"/>
  <c r="L32" i="30" s="1"/>
  <c r="L14" i="30" s="1"/>
  <c r="L18" i="30" s="1"/>
  <c r="K36" i="30"/>
  <c r="J36" i="30"/>
  <c r="I36" i="30"/>
  <c r="I29" i="30" s="1"/>
  <c r="I32" i="30" s="1"/>
  <c r="I14" i="30" s="1"/>
  <c r="I18" i="30" s="1"/>
  <c r="H36" i="30"/>
  <c r="H29" i="30" s="1"/>
  <c r="H32" i="30" s="1"/>
  <c r="H14" i="30" s="1"/>
  <c r="H18" i="30" s="1"/>
  <c r="G36" i="30"/>
  <c r="G29" i="30" s="1"/>
  <c r="G32" i="30" s="1"/>
  <c r="G14" i="30" s="1"/>
  <c r="G18" i="30" s="1"/>
  <c r="F36" i="30"/>
  <c r="F29" i="30" s="1"/>
  <c r="F32" i="30" s="1"/>
  <c r="F14" i="30" s="1"/>
  <c r="F18" i="30" s="1"/>
  <c r="E36" i="30"/>
  <c r="E29" i="30" s="1"/>
  <c r="E32" i="30" s="1"/>
  <c r="E14" i="30" s="1"/>
  <c r="E18" i="30" s="1"/>
  <c r="D36" i="30"/>
  <c r="D29" i="30" s="1"/>
  <c r="D32" i="30" s="1"/>
  <c r="D14" i="30" s="1"/>
  <c r="D18" i="30" s="1"/>
  <c r="C36" i="30"/>
  <c r="C29" i="30" s="1"/>
  <c r="C32" i="30" s="1"/>
  <c r="C14" i="30" s="1"/>
  <c r="C18" i="30" s="1"/>
  <c r="K29" i="30"/>
  <c r="K32" i="30" s="1"/>
  <c r="K14" i="30" s="1"/>
  <c r="K18" i="30" s="1"/>
  <c r="J29" i="30"/>
  <c r="J32" i="30" s="1"/>
  <c r="J14" i="30" s="1"/>
  <c r="J18" i="30" s="1"/>
  <c r="C8" i="30"/>
  <c r="L6" i="30"/>
  <c r="L8" i="30" s="1"/>
  <c r="K6" i="30"/>
  <c r="K8" i="30" s="1"/>
  <c r="J6" i="30"/>
  <c r="J8" i="30" s="1"/>
  <c r="I6" i="30"/>
  <c r="I8" i="30" s="1"/>
  <c r="H6" i="30"/>
  <c r="H8" i="30" s="1"/>
  <c r="G6" i="30"/>
  <c r="G8" i="30" s="1"/>
  <c r="G19" i="30" s="1"/>
  <c r="G21" i="30" s="1"/>
  <c r="F6" i="30"/>
  <c r="F8" i="30" s="1"/>
  <c r="F19" i="30" s="1"/>
  <c r="F21" i="30" s="1"/>
  <c r="E6" i="30"/>
  <c r="E8" i="30" s="1"/>
  <c r="E19" i="30" s="1"/>
  <c r="E21" i="30" s="1"/>
  <c r="D6" i="30"/>
  <c r="D8" i="30" s="1"/>
  <c r="C6" i="30"/>
  <c r="L67" i="31"/>
  <c r="K67" i="31"/>
  <c r="J67" i="31"/>
  <c r="I67" i="31"/>
  <c r="H67" i="31"/>
  <c r="G67" i="31"/>
  <c r="F67" i="31"/>
  <c r="E67" i="31"/>
  <c r="D67" i="31"/>
  <c r="C67" i="31"/>
  <c r="L52" i="31"/>
  <c r="K52" i="31"/>
  <c r="J52" i="31"/>
  <c r="I52" i="31"/>
  <c r="H52" i="31"/>
  <c r="G52" i="31"/>
  <c r="F52" i="31"/>
  <c r="E52" i="31"/>
  <c r="D52" i="31"/>
  <c r="C52" i="31"/>
  <c r="L36" i="31"/>
  <c r="L29" i="31" s="1"/>
  <c r="L32" i="31" s="1"/>
  <c r="L14" i="31" s="1"/>
  <c r="L18" i="31" s="1"/>
  <c r="K36" i="31"/>
  <c r="J36" i="31"/>
  <c r="J29" i="31" s="1"/>
  <c r="J32" i="31" s="1"/>
  <c r="J14" i="31" s="1"/>
  <c r="J18" i="31" s="1"/>
  <c r="I36" i="31"/>
  <c r="H36" i="31"/>
  <c r="G36" i="31"/>
  <c r="G29" i="31" s="1"/>
  <c r="G32" i="31" s="1"/>
  <c r="G14" i="31" s="1"/>
  <c r="G18" i="31" s="1"/>
  <c r="F36" i="31"/>
  <c r="E36" i="31"/>
  <c r="E29" i="31" s="1"/>
  <c r="E32" i="31" s="1"/>
  <c r="E14" i="31" s="1"/>
  <c r="E18" i="31" s="1"/>
  <c r="D36" i="31"/>
  <c r="D29" i="31" s="1"/>
  <c r="D32" i="31" s="1"/>
  <c r="D14" i="31" s="1"/>
  <c r="D18" i="31" s="1"/>
  <c r="C36" i="31"/>
  <c r="C29" i="31" s="1"/>
  <c r="C32" i="31" s="1"/>
  <c r="C14" i="31" s="1"/>
  <c r="C18" i="31" s="1"/>
  <c r="K29" i="31"/>
  <c r="K32" i="31" s="1"/>
  <c r="K14" i="31" s="1"/>
  <c r="K18" i="31" s="1"/>
  <c r="I29" i="31"/>
  <c r="I32" i="31" s="1"/>
  <c r="I14" i="31" s="1"/>
  <c r="I18" i="31" s="1"/>
  <c r="H29" i="31"/>
  <c r="H32" i="31" s="1"/>
  <c r="H14" i="31" s="1"/>
  <c r="H18" i="31" s="1"/>
  <c r="F29" i="31"/>
  <c r="F32" i="31" s="1"/>
  <c r="F14" i="31" s="1"/>
  <c r="F18" i="31" s="1"/>
  <c r="H8" i="31"/>
  <c r="L6" i="31"/>
  <c r="L8" i="31" s="1"/>
  <c r="K6" i="31"/>
  <c r="K8" i="31" s="1"/>
  <c r="J6" i="31"/>
  <c r="J8" i="31" s="1"/>
  <c r="J19" i="31" s="1"/>
  <c r="J21" i="31" s="1"/>
  <c r="I6" i="31"/>
  <c r="I8" i="31" s="1"/>
  <c r="H6" i="31"/>
  <c r="G6" i="31"/>
  <c r="G8" i="31" s="1"/>
  <c r="F6" i="31"/>
  <c r="F8" i="31" s="1"/>
  <c r="E6" i="31"/>
  <c r="E8" i="31" s="1"/>
  <c r="D6" i="31"/>
  <c r="D8" i="31" s="1"/>
  <c r="C6" i="31"/>
  <c r="C8" i="31" s="1"/>
  <c r="L67" i="32"/>
  <c r="K67" i="32"/>
  <c r="J67" i="32"/>
  <c r="I67" i="32"/>
  <c r="H67" i="32"/>
  <c r="G67" i="32"/>
  <c r="F67" i="32"/>
  <c r="E67" i="32"/>
  <c r="D67" i="32"/>
  <c r="C67" i="32"/>
  <c r="L52" i="32"/>
  <c r="K52" i="32"/>
  <c r="J52" i="32"/>
  <c r="I52" i="32"/>
  <c r="H52" i="32"/>
  <c r="G52" i="32"/>
  <c r="F52" i="32"/>
  <c r="E52" i="32"/>
  <c r="D52" i="32"/>
  <c r="C52" i="32"/>
  <c r="L36" i="32"/>
  <c r="K36" i="32"/>
  <c r="K29" i="32" s="1"/>
  <c r="J36" i="32"/>
  <c r="J29" i="32" s="1"/>
  <c r="J32" i="32" s="1"/>
  <c r="J14" i="32" s="1"/>
  <c r="J18" i="32" s="1"/>
  <c r="I36" i="32"/>
  <c r="H36" i="32"/>
  <c r="H29" i="32" s="1"/>
  <c r="H32" i="32" s="1"/>
  <c r="H14" i="32" s="1"/>
  <c r="H18" i="32" s="1"/>
  <c r="G36" i="32"/>
  <c r="G29" i="32" s="1"/>
  <c r="G32" i="32" s="1"/>
  <c r="G14" i="32" s="1"/>
  <c r="G18" i="32" s="1"/>
  <c r="F36" i="32"/>
  <c r="F29" i="32" s="1"/>
  <c r="F32" i="32" s="1"/>
  <c r="F14" i="32" s="1"/>
  <c r="F18" i="32" s="1"/>
  <c r="E36" i="32"/>
  <c r="E29" i="32" s="1"/>
  <c r="E32" i="32" s="1"/>
  <c r="E14" i="32" s="1"/>
  <c r="E18" i="32" s="1"/>
  <c r="D36" i="32"/>
  <c r="D29" i="32" s="1"/>
  <c r="D32" i="32" s="1"/>
  <c r="D14" i="32" s="1"/>
  <c r="D18" i="32" s="1"/>
  <c r="C36" i="32"/>
  <c r="C29" i="32" s="1"/>
  <c r="C32" i="32" s="1"/>
  <c r="C14" i="32" s="1"/>
  <c r="C18" i="32" s="1"/>
  <c r="K32" i="32"/>
  <c r="K14" i="32" s="1"/>
  <c r="K18" i="32" s="1"/>
  <c r="L29" i="32"/>
  <c r="L32" i="32" s="1"/>
  <c r="L14" i="32" s="1"/>
  <c r="L18" i="32" s="1"/>
  <c r="I29" i="32"/>
  <c r="I32" i="32" s="1"/>
  <c r="I14" i="32" s="1"/>
  <c r="I18" i="32" s="1"/>
  <c r="L6" i="32"/>
  <c r="L8" i="32" s="1"/>
  <c r="K6" i="32"/>
  <c r="K8" i="32" s="1"/>
  <c r="J6" i="32"/>
  <c r="J8" i="32" s="1"/>
  <c r="I6" i="32"/>
  <c r="I8" i="32" s="1"/>
  <c r="H6" i="32"/>
  <c r="H8" i="32" s="1"/>
  <c r="H19" i="32" s="1"/>
  <c r="H21" i="32" s="1"/>
  <c r="G6" i="32"/>
  <c r="G8" i="32" s="1"/>
  <c r="F6" i="32"/>
  <c r="F8" i="32" s="1"/>
  <c r="E6" i="32"/>
  <c r="E8" i="32" s="1"/>
  <c r="D6" i="32"/>
  <c r="D8" i="32" s="1"/>
  <c r="C6" i="32"/>
  <c r="C8" i="32" s="1"/>
  <c r="L67" i="33"/>
  <c r="K67" i="33"/>
  <c r="J67" i="33"/>
  <c r="I67" i="33"/>
  <c r="H67" i="33"/>
  <c r="G67" i="33"/>
  <c r="F67" i="33"/>
  <c r="E67" i="33"/>
  <c r="D67" i="33"/>
  <c r="C67" i="33"/>
  <c r="L52" i="33"/>
  <c r="K52" i="33"/>
  <c r="J52" i="33"/>
  <c r="I52" i="33"/>
  <c r="H52" i="33"/>
  <c r="G52" i="33"/>
  <c r="F52" i="33"/>
  <c r="E52" i="33"/>
  <c r="D52" i="33"/>
  <c r="C52" i="33"/>
  <c r="L36" i="33"/>
  <c r="L29" i="33" s="1"/>
  <c r="L32" i="33" s="1"/>
  <c r="L14" i="33" s="1"/>
  <c r="L18" i="33" s="1"/>
  <c r="K36" i="33"/>
  <c r="K29" i="33" s="1"/>
  <c r="K32" i="33" s="1"/>
  <c r="K14" i="33" s="1"/>
  <c r="K18" i="33" s="1"/>
  <c r="J36" i="33"/>
  <c r="I36" i="33"/>
  <c r="I29" i="33" s="1"/>
  <c r="I32" i="33" s="1"/>
  <c r="I14" i="33" s="1"/>
  <c r="I18" i="33" s="1"/>
  <c r="H36" i="33"/>
  <c r="H29" i="33" s="1"/>
  <c r="H32" i="33" s="1"/>
  <c r="H14" i="33" s="1"/>
  <c r="H18" i="33" s="1"/>
  <c r="G36" i="33"/>
  <c r="G29" i="33" s="1"/>
  <c r="G32" i="33" s="1"/>
  <c r="G14" i="33" s="1"/>
  <c r="G18" i="33" s="1"/>
  <c r="F36" i="33"/>
  <c r="F29" i="33" s="1"/>
  <c r="F32" i="33" s="1"/>
  <c r="F14" i="33" s="1"/>
  <c r="F18" i="33" s="1"/>
  <c r="E36" i="33"/>
  <c r="E29" i="33" s="1"/>
  <c r="E32" i="33" s="1"/>
  <c r="E14" i="33" s="1"/>
  <c r="E18" i="33" s="1"/>
  <c r="D36" i="33"/>
  <c r="D29" i="33" s="1"/>
  <c r="D32" i="33" s="1"/>
  <c r="D14" i="33" s="1"/>
  <c r="D18" i="33" s="1"/>
  <c r="C36" i="33"/>
  <c r="C29" i="33" s="1"/>
  <c r="C32" i="33" s="1"/>
  <c r="C14" i="33" s="1"/>
  <c r="C18" i="33" s="1"/>
  <c r="J29" i="33"/>
  <c r="J32" i="33" s="1"/>
  <c r="J14" i="33" s="1"/>
  <c r="J18" i="33" s="1"/>
  <c r="L6" i="33"/>
  <c r="L8" i="33" s="1"/>
  <c r="K6" i="33"/>
  <c r="K8" i="33" s="1"/>
  <c r="J6" i="33"/>
  <c r="J8" i="33" s="1"/>
  <c r="I6" i="33"/>
  <c r="I8" i="33" s="1"/>
  <c r="H6" i="33"/>
  <c r="H8" i="33" s="1"/>
  <c r="G6" i="33"/>
  <c r="G8" i="33" s="1"/>
  <c r="F6" i="33"/>
  <c r="F8" i="33" s="1"/>
  <c r="F19" i="33" s="1"/>
  <c r="F21" i="33" s="1"/>
  <c r="E6" i="33"/>
  <c r="E8" i="33" s="1"/>
  <c r="D6" i="33"/>
  <c r="D8" i="33" s="1"/>
  <c r="C6" i="33"/>
  <c r="C8" i="33" s="1"/>
  <c r="L67" i="34"/>
  <c r="K67" i="34"/>
  <c r="J67" i="34"/>
  <c r="I67" i="34"/>
  <c r="H67" i="34"/>
  <c r="G67" i="34"/>
  <c r="F67" i="34"/>
  <c r="E67" i="34"/>
  <c r="D67" i="34"/>
  <c r="C67" i="34"/>
  <c r="L52" i="34"/>
  <c r="K52" i="34"/>
  <c r="J52" i="34"/>
  <c r="I52" i="34"/>
  <c r="H52" i="34"/>
  <c r="G52" i="34"/>
  <c r="F52" i="34"/>
  <c r="E52" i="34"/>
  <c r="D52" i="34"/>
  <c r="C52" i="34"/>
  <c r="L36" i="34"/>
  <c r="K36" i="34"/>
  <c r="K29" i="34" s="1"/>
  <c r="K32" i="34" s="1"/>
  <c r="K14" i="34" s="1"/>
  <c r="K18" i="34" s="1"/>
  <c r="J36" i="34"/>
  <c r="J29" i="34" s="1"/>
  <c r="J32" i="34" s="1"/>
  <c r="J14" i="34" s="1"/>
  <c r="J18" i="34" s="1"/>
  <c r="I36" i="34"/>
  <c r="I29" i="34" s="1"/>
  <c r="I32" i="34" s="1"/>
  <c r="I14" i="34" s="1"/>
  <c r="I18" i="34" s="1"/>
  <c r="H36" i="34"/>
  <c r="H29" i="34" s="1"/>
  <c r="H32" i="34" s="1"/>
  <c r="H14" i="34" s="1"/>
  <c r="H18" i="34" s="1"/>
  <c r="G36" i="34"/>
  <c r="G29" i="34" s="1"/>
  <c r="G32" i="34" s="1"/>
  <c r="G14" i="34" s="1"/>
  <c r="G18" i="34" s="1"/>
  <c r="F36" i="34"/>
  <c r="F29" i="34" s="1"/>
  <c r="F32" i="34" s="1"/>
  <c r="F14" i="34" s="1"/>
  <c r="F18" i="34" s="1"/>
  <c r="E36" i="34"/>
  <c r="E29" i="34" s="1"/>
  <c r="E32" i="34" s="1"/>
  <c r="E14" i="34" s="1"/>
  <c r="E18" i="34" s="1"/>
  <c r="D36" i="34"/>
  <c r="D29" i="34" s="1"/>
  <c r="D32" i="34" s="1"/>
  <c r="D14" i="34" s="1"/>
  <c r="D18" i="34" s="1"/>
  <c r="C36" i="34"/>
  <c r="C29" i="34" s="1"/>
  <c r="C32" i="34" s="1"/>
  <c r="C14" i="34" s="1"/>
  <c r="C18" i="34" s="1"/>
  <c r="L29" i="34"/>
  <c r="L32" i="34" s="1"/>
  <c r="L14" i="34" s="1"/>
  <c r="L18" i="34" s="1"/>
  <c r="J8" i="34"/>
  <c r="L6" i="34"/>
  <c r="L8" i="34" s="1"/>
  <c r="K6" i="34"/>
  <c r="K8" i="34" s="1"/>
  <c r="J6" i="34"/>
  <c r="I6" i="34"/>
  <c r="I8" i="34" s="1"/>
  <c r="H6" i="34"/>
  <c r="H8" i="34" s="1"/>
  <c r="G6" i="34"/>
  <c r="G8" i="34" s="1"/>
  <c r="F6" i="34"/>
  <c r="F8" i="34" s="1"/>
  <c r="E6" i="34"/>
  <c r="E8" i="34" s="1"/>
  <c r="D6" i="34"/>
  <c r="D8" i="34" s="1"/>
  <c r="C6" i="34"/>
  <c r="C8" i="34" s="1"/>
  <c r="L67" i="35"/>
  <c r="K67" i="35"/>
  <c r="J67" i="35"/>
  <c r="I67" i="35"/>
  <c r="H67" i="35"/>
  <c r="G67" i="35"/>
  <c r="F67" i="35"/>
  <c r="E67" i="35"/>
  <c r="D67" i="35"/>
  <c r="C67" i="35"/>
  <c r="L52" i="35"/>
  <c r="K52" i="35"/>
  <c r="J52" i="35"/>
  <c r="I52" i="35"/>
  <c r="H52" i="35"/>
  <c r="G52" i="35"/>
  <c r="F52" i="35"/>
  <c r="E52" i="35"/>
  <c r="D52" i="35"/>
  <c r="C52" i="35"/>
  <c r="L36" i="35"/>
  <c r="L29" i="35" s="1"/>
  <c r="L32" i="35" s="1"/>
  <c r="L14" i="35" s="1"/>
  <c r="L18" i="35" s="1"/>
  <c r="K36" i="35"/>
  <c r="J36" i="35"/>
  <c r="I36" i="35"/>
  <c r="I29" i="35" s="1"/>
  <c r="I32" i="35" s="1"/>
  <c r="I14" i="35" s="1"/>
  <c r="I18" i="35" s="1"/>
  <c r="H36" i="35"/>
  <c r="G36" i="35"/>
  <c r="G29" i="35" s="1"/>
  <c r="G32" i="35" s="1"/>
  <c r="G14" i="35" s="1"/>
  <c r="G18" i="35" s="1"/>
  <c r="F36" i="35"/>
  <c r="F29" i="35" s="1"/>
  <c r="F32" i="35" s="1"/>
  <c r="F14" i="35" s="1"/>
  <c r="F18" i="35" s="1"/>
  <c r="E36" i="35"/>
  <c r="E29" i="35" s="1"/>
  <c r="E32" i="35" s="1"/>
  <c r="E14" i="35" s="1"/>
  <c r="E18" i="35" s="1"/>
  <c r="D36" i="35"/>
  <c r="D29" i="35" s="1"/>
  <c r="D32" i="35" s="1"/>
  <c r="D14" i="35" s="1"/>
  <c r="D18" i="35" s="1"/>
  <c r="C36" i="35"/>
  <c r="K29" i="35"/>
  <c r="K32" i="35" s="1"/>
  <c r="K14" i="35" s="1"/>
  <c r="K18" i="35" s="1"/>
  <c r="J29" i="35"/>
  <c r="J32" i="35" s="1"/>
  <c r="J14" i="35" s="1"/>
  <c r="J18" i="35" s="1"/>
  <c r="H29" i="35"/>
  <c r="H32" i="35" s="1"/>
  <c r="H14" i="35" s="1"/>
  <c r="H18" i="35" s="1"/>
  <c r="C29" i="35"/>
  <c r="C32" i="35" s="1"/>
  <c r="C14" i="35"/>
  <c r="C18" i="35" s="1"/>
  <c r="L6" i="35"/>
  <c r="L8" i="35" s="1"/>
  <c r="K6" i="35"/>
  <c r="K8" i="35" s="1"/>
  <c r="J6" i="35"/>
  <c r="J8" i="35" s="1"/>
  <c r="I6" i="35"/>
  <c r="I8" i="35" s="1"/>
  <c r="H6" i="35"/>
  <c r="H8" i="35" s="1"/>
  <c r="G6" i="35"/>
  <c r="G8" i="35" s="1"/>
  <c r="F6" i="35"/>
  <c r="F8" i="35" s="1"/>
  <c r="F19" i="35" s="1"/>
  <c r="F21" i="35" s="1"/>
  <c r="E6" i="35"/>
  <c r="E8" i="35" s="1"/>
  <c r="D6" i="35"/>
  <c r="D8" i="35" s="1"/>
  <c r="C6" i="35"/>
  <c r="C8" i="35" s="1"/>
  <c r="C19" i="35" s="1"/>
  <c r="C21" i="35" s="1"/>
  <c r="L67" i="36"/>
  <c r="K67" i="36"/>
  <c r="J67" i="36"/>
  <c r="I67" i="36"/>
  <c r="H67" i="36"/>
  <c r="G67" i="36"/>
  <c r="F67" i="36"/>
  <c r="E67" i="36"/>
  <c r="D67" i="36"/>
  <c r="C67" i="36"/>
  <c r="L52" i="36"/>
  <c r="K52" i="36"/>
  <c r="J52" i="36"/>
  <c r="I52" i="36"/>
  <c r="H52" i="36"/>
  <c r="G52" i="36"/>
  <c r="F52" i="36"/>
  <c r="E52" i="36"/>
  <c r="D52" i="36"/>
  <c r="C52" i="36"/>
  <c r="L36" i="36"/>
  <c r="L29" i="36" s="1"/>
  <c r="L32" i="36" s="1"/>
  <c r="L14" i="36" s="1"/>
  <c r="L18" i="36" s="1"/>
  <c r="K36" i="36"/>
  <c r="K29" i="36" s="1"/>
  <c r="K32" i="36" s="1"/>
  <c r="K14" i="36" s="1"/>
  <c r="K18" i="36" s="1"/>
  <c r="J36" i="36"/>
  <c r="J29" i="36" s="1"/>
  <c r="J32" i="36" s="1"/>
  <c r="J14" i="36" s="1"/>
  <c r="J18" i="36" s="1"/>
  <c r="I36" i="36"/>
  <c r="H36" i="36"/>
  <c r="H29" i="36" s="1"/>
  <c r="H32" i="36" s="1"/>
  <c r="H14" i="36" s="1"/>
  <c r="H18" i="36" s="1"/>
  <c r="G36" i="36"/>
  <c r="F36" i="36"/>
  <c r="E36" i="36"/>
  <c r="D36" i="36"/>
  <c r="D29" i="36" s="1"/>
  <c r="D32" i="36" s="1"/>
  <c r="D14" i="36" s="1"/>
  <c r="D18" i="36" s="1"/>
  <c r="C36" i="36"/>
  <c r="C29" i="36" s="1"/>
  <c r="C32" i="36" s="1"/>
  <c r="C14" i="36" s="1"/>
  <c r="C18" i="36" s="1"/>
  <c r="I29" i="36"/>
  <c r="I32" i="36" s="1"/>
  <c r="G29" i="36"/>
  <c r="G32" i="36" s="1"/>
  <c r="G14" i="36" s="1"/>
  <c r="G18" i="36" s="1"/>
  <c r="F29" i="36"/>
  <c r="F32" i="36" s="1"/>
  <c r="F14" i="36" s="1"/>
  <c r="F18" i="36" s="1"/>
  <c r="E29" i="36"/>
  <c r="E32" i="36" s="1"/>
  <c r="E14" i="36" s="1"/>
  <c r="E18" i="36" s="1"/>
  <c r="I14" i="36"/>
  <c r="I18" i="36" s="1"/>
  <c r="H8" i="36"/>
  <c r="L6" i="36"/>
  <c r="L8" i="36" s="1"/>
  <c r="K6" i="36"/>
  <c r="K8" i="36" s="1"/>
  <c r="J6" i="36"/>
  <c r="J8" i="36" s="1"/>
  <c r="I6" i="36"/>
  <c r="I8" i="36" s="1"/>
  <c r="H6" i="36"/>
  <c r="G6" i="36"/>
  <c r="G8" i="36" s="1"/>
  <c r="F6" i="36"/>
  <c r="F8" i="36" s="1"/>
  <c r="E6" i="36"/>
  <c r="E8" i="36" s="1"/>
  <c r="D6" i="36"/>
  <c r="D8" i="36" s="1"/>
  <c r="C6" i="36"/>
  <c r="C8" i="36" s="1"/>
  <c r="L67" i="37"/>
  <c r="K67" i="37"/>
  <c r="J67" i="37"/>
  <c r="I67" i="37"/>
  <c r="H67" i="37"/>
  <c r="G67" i="37"/>
  <c r="F67" i="37"/>
  <c r="E67" i="37"/>
  <c r="D67" i="37"/>
  <c r="C67" i="37"/>
  <c r="L52" i="37"/>
  <c r="K52" i="37"/>
  <c r="J52" i="37"/>
  <c r="I52" i="37"/>
  <c r="H52" i="37"/>
  <c r="G52" i="37"/>
  <c r="F52" i="37"/>
  <c r="E52" i="37"/>
  <c r="D52" i="37"/>
  <c r="C52" i="37"/>
  <c r="L36" i="37"/>
  <c r="L29" i="37" s="1"/>
  <c r="L32" i="37" s="1"/>
  <c r="L14" i="37" s="1"/>
  <c r="L18" i="37" s="1"/>
  <c r="K36" i="37"/>
  <c r="K29" i="37" s="1"/>
  <c r="K32" i="37" s="1"/>
  <c r="K14" i="37" s="1"/>
  <c r="K18" i="37" s="1"/>
  <c r="J36" i="37"/>
  <c r="J29" i="37" s="1"/>
  <c r="J32" i="37" s="1"/>
  <c r="J14" i="37" s="1"/>
  <c r="J18" i="37" s="1"/>
  <c r="I36" i="37"/>
  <c r="I29" i="37" s="1"/>
  <c r="H36" i="37"/>
  <c r="H29" i="37" s="1"/>
  <c r="H32" i="37" s="1"/>
  <c r="H14" i="37" s="1"/>
  <c r="H18" i="37" s="1"/>
  <c r="G36" i="37"/>
  <c r="G29" i="37" s="1"/>
  <c r="G32" i="37" s="1"/>
  <c r="G14" i="37" s="1"/>
  <c r="G18" i="37" s="1"/>
  <c r="F36" i="37"/>
  <c r="E36" i="37"/>
  <c r="D36" i="37"/>
  <c r="D29" i="37" s="1"/>
  <c r="D32" i="37" s="1"/>
  <c r="D14" i="37" s="1"/>
  <c r="D18" i="37" s="1"/>
  <c r="C36" i="37"/>
  <c r="C29" i="37" s="1"/>
  <c r="C32" i="37" s="1"/>
  <c r="C14" i="37" s="1"/>
  <c r="C18" i="37" s="1"/>
  <c r="C19" i="37" s="1"/>
  <c r="C21" i="37" s="1"/>
  <c r="I32" i="37"/>
  <c r="I14" i="37" s="1"/>
  <c r="I18" i="37" s="1"/>
  <c r="F29" i="37"/>
  <c r="F32" i="37" s="1"/>
  <c r="F14" i="37" s="1"/>
  <c r="F18" i="37" s="1"/>
  <c r="E29" i="37"/>
  <c r="E32" i="37" s="1"/>
  <c r="E14" i="37" s="1"/>
  <c r="E18" i="37" s="1"/>
  <c r="D8" i="37"/>
  <c r="L6" i="37"/>
  <c r="L8" i="37" s="1"/>
  <c r="K6" i="37"/>
  <c r="K8" i="37" s="1"/>
  <c r="J6" i="37"/>
  <c r="J8" i="37" s="1"/>
  <c r="I6" i="37"/>
  <c r="I8" i="37" s="1"/>
  <c r="H6" i="37"/>
  <c r="H8" i="37" s="1"/>
  <c r="G6" i="37"/>
  <c r="G8" i="37" s="1"/>
  <c r="F6" i="37"/>
  <c r="F8" i="37" s="1"/>
  <c r="E6" i="37"/>
  <c r="E8" i="37" s="1"/>
  <c r="D6" i="37"/>
  <c r="C6" i="37"/>
  <c r="C8" i="37" s="1"/>
  <c r="L67" i="38"/>
  <c r="K67" i="38"/>
  <c r="J67" i="38"/>
  <c r="I67" i="38"/>
  <c r="H67" i="38"/>
  <c r="G67" i="38"/>
  <c r="F67" i="38"/>
  <c r="E67" i="38"/>
  <c r="D67" i="38"/>
  <c r="C67" i="38"/>
  <c r="L52" i="38"/>
  <c r="K52" i="38"/>
  <c r="J52" i="38"/>
  <c r="I52" i="38"/>
  <c r="H52" i="38"/>
  <c r="G52" i="38"/>
  <c r="F52" i="38"/>
  <c r="E52" i="38"/>
  <c r="D52" i="38"/>
  <c r="C52" i="38"/>
  <c r="L36" i="38"/>
  <c r="L29" i="38" s="1"/>
  <c r="L32" i="38" s="1"/>
  <c r="L14" i="38" s="1"/>
  <c r="L18" i="38" s="1"/>
  <c r="K36" i="38"/>
  <c r="K29" i="38" s="1"/>
  <c r="K32" i="38" s="1"/>
  <c r="K14" i="38" s="1"/>
  <c r="K18" i="38" s="1"/>
  <c r="J36" i="38"/>
  <c r="J29" i="38" s="1"/>
  <c r="J32" i="38" s="1"/>
  <c r="J14" i="38" s="1"/>
  <c r="J18" i="38" s="1"/>
  <c r="I36" i="38"/>
  <c r="I29" i="38" s="1"/>
  <c r="I32" i="38" s="1"/>
  <c r="I14" i="38" s="1"/>
  <c r="I18" i="38" s="1"/>
  <c r="H36" i="38"/>
  <c r="H29" i="38" s="1"/>
  <c r="H32" i="38" s="1"/>
  <c r="H14" i="38" s="1"/>
  <c r="H18" i="38" s="1"/>
  <c r="G36" i="38"/>
  <c r="G29" i="38" s="1"/>
  <c r="G32" i="38" s="1"/>
  <c r="G14" i="38" s="1"/>
  <c r="G18" i="38" s="1"/>
  <c r="F36" i="38"/>
  <c r="F29" i="38" s="1"/>
  <c r="F32" i="38" s="1"/>
  <c r="F14" i="38" s="1"/>
  <c r="F18" i="38" s="1"/>
  <c r="E36" i="38"/>
  <c r="E29" i="38" s="1"/>
  <c r="E32" i="38" s="1"/>
  <c r="E14" i="38" s="1"/>
  <c r="E18" i="38" s="1"/>
  <c r="D36" i="38"/>
  <c r="D29" i="38" s="1"/>
  <c r="D32" i="38" s="1"/>
  <c r="D14" i="38" s="1"/>
  <c r="D18" i="38" s="1"/>
  <c r="C36" i="38"/>
  <c r="C29" i="38" s="1"/>
  <c r="C32" i="38" s="1"/>
  <c r="C14" i="38" s="1"/>
  <c r="C18" i="38" s="1"/>
  <c r="J8" i="38"/>
  <c r="L6" i="38"/>
  <c r="L8" i="38" s="1"/>
  <c r="K6" i="38"/>
  <c r="K8" i="38" s="1"/>
  <c r="J6" i="38"/>
  <c r="I6" i="38"/>
  <c r="I8" i="38" s="1"/>
  <c r="H6" i="38"/>
  <c r="H8" i="38" s="1"/>
  <c r="G6" i="38"/>
  <c r="G8" i="38" s="1"/>
  <c r="F6" i="38"/>
  <c r="F8" i="38" s="1"/>
  <c r="E6" i="38"/>
  <c r="E8" i="38" s="1"/>
  <c r="E19" i="38" s="1"/>
  <c r="E21" i="38" s="1"/>
  <c r="D6" i="38"/>
  <c r="D8" i="38" s="1"/>
  <c r="C6" i="38"/>
  <c r="C8" i="38" s="1"/>
  <c r="L67" i="39"/>
  <c r="K67" i="39"/>
  <c r="J67" i="39"/>
  <c r="I67" i="39"/>
  <c r="H67" i="39"/>
  <c r="G67" i="39"/>
  <c r="F67" i="39"/>
  <c r="E67" i="39"/>
  <c r="D67" i="39"/>
  <c r="C67" i="39"/>
  <c r="L52" i="39"/>
  <c r="K52" i="39"/>
  <c r="J52" i="39"/>
  <c r="I52" i="39"/>
  <c r="H52" i="39"/>
  <c r="G52" i="39"/>
  <c r="F52" i="39"/>
  <c r="E52" i="39"/>
  <c r="D52" i="39"/>
  <c r="C52" i="39"/>
  <c r="L36" i="39"/>
  <c r="L29" i="39" s="1"/>
  <c r="L32" i="39" s="1"/>
  <c r="L14" i="39" s="1"/>
  <c r="L18" i="39" s="1"/>
  <c r="K36" i="39"/>
  <c r="K29" i="39" s="1"/>
  <c r="K32" i="39" s="1"/>
  <c r="K14" i="39" s="1"/>
  <c r="K18" i="39" s="1"/>
  <c r="J36" i="39"/>
  <c r="J29" i="39" s="1"/>
  <c r="J32" i="39" s="1"/>
  <c r="J14" i="39" s="1"/>
  <c r="J18" i="39" s="1"/>
  <c r="I36" i="39"/>
  <c r="I29" i="39" s="1"/>
  <c r="I32" i="39" s="1"/>
  <c r="I14" i="39" s="1"/>
  <c r="I18" i="39" s="1"/>
  <c r="H36" i="39"/>
  <c r="G36" i="39"/>
  <c r="G29" i="39" s="1"/>
  <c r="G32" i="39" s="1"/>
  <c r="G14" i="39" s="1"/>
  <c r="G18" i="39" s="1"/>
  <c r="F36" i="39"/>
  <c r="E36" i="39"/>
  <c r="E29" i="39" s="1"/>
  <c r="E32" i="39" s="1"/>
  <c r="E14" i="39" s="1"/>
  <c r="E18" i="39" s="1"/>
  <c r="D36" i="39"/>
  <c r="D29" i="39" s="1"/>
  <c r="D32" i="39" s="1"/>
  <c r="D14" i="39" s="1"/>
  <c r="D18" i="39" s="1"/>
  <c r="C36" i="39"/>
  <c r="H29" i="39"/>
  <c r="H32" i="39" s="1"/>
  <c r="H14" i="39" s="1"/>
  <c r="H18" i="39" s="1"/>
  <c r="F29" i="39"/>
  <c r="F32" i="39" s="1"/>
  <c r="F14" i="39" s="1"/>
  <c r="F18" i="39" s="1"/>
  <c r="C29" i="39"/>
  <c r="C32" i="39" s="1"/>
  <c r="C14" i="39" s="1"/>
  <c r="C18" i="39" s="1"/>
  <c r="I8" i="39"/>
  <c r="H8" i="39"/>
  <c r="L6" i="39"/>
  <c r="L8" i="39" s="1"/>
  <c r="K6" i="39"/>
  <c r="K8" i="39" s="1"/>
  <c r="J6" i="39"/>
  <c r="J8" i="39" s="1"/>
  <c r="J19" i="39" s="1"/>
  <c r="J21" i="39" s="1"/>
  <c r="I6" i="39"/>
  <c r="H6" i="39"/>
  <c r="G6" i="39"/>
  <c r="G8" i="39" s="1"/>
  <c r="F6" i="39"/>
  <c r="F8" i="39" s="1"/>
  <c r="E6" i="39"/>
  <c r="E8" i="39" s="1"/>
  <c r="D6" i="39"/>
  <c r="D8" i="39" s="1"/>
  <c r="C6" i="39"/>
  <c r="C8" i="39" s="1"/>
  <c r="L67" i="40"/>
  <c r="K67" i="40"/>
  <c r="J67" i="40"/>
  <c r="I67" i="40"/>
  <c r="H67" i="40"/>
  <c r="G67" i="40"/>
  <c r="F67" i="40"/>
  <c r="E67" i="40"/>
  <c r="D67" i="40"/>
  <c r="C67" i="40"/>
  <c r="L52" i="40"/>
  <c r="K52" i="40"/>
  <c r="J52" i="40"/>
  <c r="I52" i="40"/>
  <c r="H52" i="40"/>
  <c r="G52" i="40"/>
  <c r="F52" i="40"/>
  <c r="E52" i="40"/>
  <c r="D52" i="40"/>
  <c r="C52" i="40"/>
  <c r="L36" i="40"/>
  <c r="L29" i="40" s="1"/>
  <c r="L32" i="40" s="1"/>
  <c r="L14" i="40" s="1"/>
  <c r="L18" i="40" s="1"/>
  <c r="K36" i="40"/>
  <c r="K29" i="40" s="1"/>
  <c r="J36" i="40"/>
  <c r="I36" i="40"/>
  <c r="I29" i="40" s="1"/>
  <c r="I32" i="40" s="1"/>
  <c r="I14" i="40" s="1"/>
  <c r="I18" i="40" s="1"/>
  <c r="H36" i="40"/>
  <c r="H29" i="40" s="1"/>
  <c r="H32" i="40" s="1"/>
  <c r="H14" i="40" s="1"/>
  <c r="H18" i="40" s="1"/>
  <c r="G36" i="40"/>
  <c r="G29" i="40" s="1"/>
  <c r="G32" i="40" s="1"/>
  <c r="G14" i="40" s="1"/>
  <c r="G18" i="40" s="1"/>
  <c r="F36" i="40"/>
  <c r="F29" i="40" s="1"/>
  <c r="F32" i="40" s="1"/>
  <c r="F14" i="40" s="1"/>
  <c r="F18" i="40" s="1"/>
  <c r="E36" i="40"/>
  <c r="E29" i="40" s="1"/>
  <c r="E32" i="40" s="1"/>
  <c r="E14" i="40" s="1"/>
  <c r="E18" i="40" s="1"/>
  <c r="D36" i="40"/>
  <c r="D29" i="40" s="1"/>
  <c r="D32" i="40" s="1"/>
  <c r="D14" i="40" s="1"/>
  <c r="D18" i="40" s="1"/>
  <c r="C36" i="40"/>
  <c r="C29" i="40" s="1"/>
  <c r="C32" i="40" s="1"/>
  <c r="C14" i="40" s="1"/>
  <c r="C18" i="40" s="1"/>
  <c r="K32" i="40"/>
  <c r="J29" i="40"/>
  <c r="J32" i="40" s="1"/>
  <c r="J14" i="40" s="1"/>
  <c r="J18" i="40" s="1"/>
  <c r="K14" i="40"/>
  <c r="K18" i="40" s="1"/>
  <c r="H8" i="40"/>
  <c r="L6" i="40"/>
  <c r="L8" i="40" s="1"/>
  <c r="K6" i="40"/>
  <c r="K8" i="40" s="1"/>
  <c r="J6" i="40"/>
  <c r="J8" i="40" s="1"/>
  <c r="I6" i="40"/>
  <c r="I8" i="40" s="1"/>
  <c r="H6" i="40"/>
  <c r="G6" i="40"/>
  <c r="G8" i="40" s="1"/>
  <c r="F6" i="40"/>
  <c r="F8" i="40" s="1"/>
  <c r="E6" i="40"/>
  <c r="E8" i="40" s="1"/>
  <c r="D6" i="40"/>
  <c r="D8" i="40" s="1"/>
  <c r="C6" i="40"/>
  <c r="C8" i="40" s="1"/>
  <c r="C19" i="40" s="1"/>
  <c r="C21" i="40" s="1"/>
  <c r="L67" i="41"/>
  <c r="K67" i="41"/>
  <c r="J67" i="41"/>
  <c r="I67" i="41"/>
  <c r="H67" i="41"/>
  <c r="G67" i="41"/>
  <c r="F67" i="41"/>
  <c r="E67" i="41"/>
  <c r="D67" i="41"/>
  <c r="C67" i="41"/>
  <c r="L52" i="41"/>
  <c r="K52" i="41"/>
  <c r="J52" i="41"/>
  <c r="I52" i="41"/>
  <c r="H52" i="41"/>
  <c r="G52" i="41"/>
  <c r="F52" i="41"/>
  <c r="E52" i="41"/>
  <c r="D52" i="41"/>
  <c r="C52" i="41"/>
  <c r="L36" i="41"/>
  <c r="L29" i="41" s="1"/>
  <c r="L32" i="41" s="1"/>
  <c r="L14" i="41" s="1"/>
  <c r="L18" i="41" s="1"/>
  <c r="K36" i="41"/>
  <c r="K29" i="41" s="1"/>
  <c r="K32" i="41" s="1"/>
  <c r="K14" i="41" s="1"/>
  <c r="K18" i="41" s="1"/>
  <c r="J36" i="41"/>
  <c r="J29" i="41" s="1"/>
  <c r="J32" i="41" s="1"/>
  <c r="J14" i="41" s="1"/>
  <c r="J18" i="41" s="1"/>
  <c r="I36" i="41"/>
  <c r="H36" i="41"/>
  <c r="H29" i="41" s="1"/>
  <c r="H32" i="41" s="1"/>
  <c r="H14" i="41" s="1"/>
  <c r="H18" i="41" s="1"/>
  <c r="G36" i="41"/>
  <c r="G29" i="41" s="1"/>
  <c r="G32" i="41" s="1"/>
  <c r="G14" i="41" s="1"/>
  <c r="G18" i="41" s="1"/>
  <c r="F36" i="41"/>
  <c r="F29" i="41" s="1"/>
  <c r="F32" i="41" s="1"/>
  <c r="F14" i="41" s="1"/>
  <c r="F18" i="41" s="1"/>
  <c r="E36" i="41"/>
  <c r="E29" i="41" s="1"/>
  <c r="E32" i="41" s="1"/>
  <c r="E14" i="41" s="1"/>
  <c r="E18" i="41" s="1"/>
  <c r="D36" i="41"/>
  <c r="C36" i="41"/>
  <c r="C29" i="41" s="1"/>
  <c r="C32" i="41" s="1"/>
  <c r="C14" i="41" s="1"/>
  <c r="C18" i="41" s="1"/>
  <c r="I29" i="41"/>
  <c r="I32" i="41" s="1"/>
  <c r="I14" i="41" s="1"/>
  <c r="I18" i="41" s="1"/>
  <c r="D29" i="41"/>
  <c r="D32" i="41" s="1"/>
  <c r="D14" i="41" s="1"/>
  <c r="D18" i="41" s="1"/>
  <c r="L6" i="41"/>
  <c r="L8" i="41" s="1"/>
  <c r="K6" i="41"/>
  <c r="K8" i="41" s="1"/>
  <c r="K19" i="41" s="1"/>
  <c r="K21" i="41" s="1"/>
  <c r="J6" i="41"/>
  <c r="J8" i="41" s="1"/>
  <c r="J19" i="41" s="1"/>
  <c r="J21" i="41" s="1"/>
  <c r="I6" i="41"/>
  <c r="I8" i="41" s="1"/>
  <c r="H6" i="41"/>
  <c r="H8" i="41" s="1"/>
  <c r="G6" i="41"/>
  <c r="G8" i="41" s="1"/>
  <c r="F6" i="41"/>
  <c r="F8" i="41" s="1"/>
  <c r="E6" i="41"/>
  <c r="E8" i="41" s="1"/>
  <c r="D6" i="41"/>
  <c r="D8" i="41" s="1"/>
  <c r="C6" i="41"/>
  <c r="C8" i="41" s="1"/>
  <c r="L67" i="42"/>
  <c r="K67" i="42"/>
  <c r="J67" i="42"/>
  <c r="I67" i="42"/>
  <c r="H67" i="42"/>
  <c r="G67" i="42"/>
  <c r="F67" i="42"/>
  <c r="E67" i="42"/>
  <c r="D67" i="42"/>
  <c r="C67" i="42"/>
  <c r="L52" i="42"/>
  <c r="K52" i="42"/>
  <c r="J52" i="42"/>
  <c r="I52" i="42"/>
  <c r="H52" i="42"/>
  <c r="G52" i="42"/>
  <c r="F52" i="42"/>
  <c r="E52" i="42"/>
  <c r="D52" i="42"/>
  <c r="C52" i="42"/>
  <c r="L36" i="42"/>
  <c r="L29" i="42" s="1"/>
  <c r="L32" i="42" s="1"/>
  <c r="L14" i="42" s="1"/>
  <c r="L18" i="42" s="1"/>
  <c r="K36" i="42"/>
  <c r="K29" i="42" s="1"/>
  <c r="K32" i="42" s="1"/>
  <c r="K14" i="42" s="1"/>
  <c r="K18" i="42" s="1"/>
  <c r="J36" i="42"/>
  <c r="J29" i="42" s="1"/>
  <c r="J32" i="42" s="1"/>
  <c r="J14" i="42" s="1"/>
  <c r="J18" i="42" s="1"/>
  <c r="I36" i="42"/>
  <c r="I29" i="42" s="1"/>
  <c r="I32" i="42" s="1"/>
  <c r="I14" i="42" s="1"/>
  <c r="I18" i="42" s="1"/>
  <c r="H36" i="42"/>
  <c r="H29" i="42" s="1"/>
  <c r="H32" i="42" s="1"/>
  <c r="H14" i="42" s="1"/>
  <c r="H18" i="42" s="1"/>
  <c r="G36" i="42"/>
  <c r="F36" i="42"/>
  <c r="F29" i="42" s="1"/>
  <c r="F32" i="42" s="1"/>
  <c r="F14" i="42" s="1"/>
  <c r="F18" i="42" s="1"/>
  <c r="E36" i="42"/>
  <c r="D36" i="42"/>
  <c r="D29" i="42" s="1"/>
  <c r="D32" i="42" s="1"/>
  <c r="D14" i="42" s="1"/>
  <c r="D18" i="42" s="1"/>
  <c r="C36" i="42"/>
  <c r="C29" i="42" s="1"/>
  <c r="C32" i="42" s="1"/>
  <c r="C14" i="42" s="1"/>
  <c r="C18" i="42" s="1"/>
  <c r="G29" i="42"/>
  <c r="G32" i="42" s="1"/>
  <c r="G14" i="42" s="1"/>
  <c r="G18" i="42" s="1"/>
  <c r="E29" i="42"/>
  <c r="E32" i="42" s="1"/>
  <c r="E14" i="42" s="1"/>
  <c r="E18" i="42" s="1"/>
  <c r="L6" i="42"/>
  <c r="L8" i="42" s="1"/>
  <c r="K6" i="42"/>
  <c r="K8" i="42" s="1"/>
  <c r="J6" i="42"/>
  <c r="J8" i="42" s="1"/>
  <c r="I6" i="42"/>
  <c r="I8" i="42" s="1"/>
  <c r="H6" i="42"/>
  <c r="H8" i="42" s="1"/>
  <c r="G6" i="42"/>
  <c r="G8" i="42" s="1"/>
  <c r="F6" i="42"/>
  <c r="F8" i="42" s="1"/>
  <c r="F19" i="42" s="1"/>
  <c r="F21" i="42" s="1"/>
  <c r="E6" i="42"/>
  <c r="E8" i="42" s="1"/>
  <c r="D6" i="42"/>
  <c r="D8" i="42" s="1"/>
  <c r="C6" i="42"/>
  <c r="C8" i="42" s="1"/>
  <c r="L67" i="43"/>
  <c r="K67" i="43"/>
  <c r="J67" i="43"/>
  <c r="I67" i="43"/>
  <c r="H67" i="43"/>
  <c r="G67" i="43"/>
  <c r="F67" i="43"/>
  <c r="E67" i="43"/>
  <c r="D67" i="43"/>
  <c r="C67" i="43"/>
  <c r="L52" i="43"/>
  <c r="K52" i="43"/>
  <c r="J52" i="43"/>
  <c r="I52" i="43"/>
  <c r="H52" i="43"/>
  <c r="G52" i="43"/>
  <c r="F52" i="43"/>
  <c r="E52" i="43"/>
  <c r="D52" i="43"/>
  <c r="C52" i="43"/>
  <c r="L36" i="43"/>
  <c r="L29" i="43" s="1"/>
  <c r="L32" i="43" s="1"/>
  <c r="L14" i="43" s="1"/>
  <c r="L18" i="43" s="1"/>
  <c r="K36" i="43"/>
  <c r="J36" i="43"/>
  <c r="J29" i="43" s="1"/>
  <c r="J32" i="43" s="1"/>
  <c r="J14" i="43" s="1"/>
  <c r="J18" i="43" s="1"/>
  <c r="I36" i="43"/>
  <c r="H36" i="43"/>
  <c r="G36" i="43"/>
  <c r="G29" i="43" s="1"/>
  <c r="G32" i="43" s="1"/>
  <c r="G14" i="43" s="1"/>
  <c r="G18" i="43" s="1"/>
  <c r="F36" i="43"/>
  <c r="F29" i="43" s="1"/>
  <c r="F32" i="43" s="1"/>
  <c r="F14" i="43" s="1"/>
  <c r="F18" i="43" s="1"/>
  <c r="E36" i="43"/>
  <c r="E29" i="43" s="1"/>
  <c r="E32" i="43" s="1"/>
  <c r="E14" i="43" s="1"/>
  <c r="E18" i="43" s="1"/>
  <c r="D36" i="43"/>
  <c r="D29" i="43" s="1"/>
  <c r="D32" i="43" s="1"/>
  <c r="D14" i="43" s="1"/>
  <c r="D18" i="43" s="1"/>
  <c r="C36" i="43"/>
  <c r="C29" i="43" s="1"/>
  <c r="C32" i="43" s="1"/>
  <c r="C14" i="43" s="1"/>
  <c r="C18" i="43" s="1"/>
  <c r="K29" i="43"/>
  <c r="K32" i="43" s="1"/>
  <c r="K14" i="43" s="1"/>
  <c r="K18" i="43" s="1"/>
  <c r="I29" i="43"/>
  <c r="I32" i="43" s="1"/>
  <c r="I14" i="43" s="1"/>
  <c r="I18" i="43" s="1"/>
  <c r="H29" i="43"/>
  <c r="H32" i="43" s="1"/>
  <c r="H14" i="43" s="1"/>
  <c r="H18" i="43" s="1"/>
  <c r="K8" i="43"/>
  <c r="J8" i="43"/>
  <c r="C8" i="43"/>
  <c r="L6" i="43"/>
  <c r="L8" i="43" s="1"/>
  <c r="K6" i="43"/>
  <c r="J6" i="43"/>
  <c r="I6" i="43"/>
  <c r="I8" i="43" s="1"/>
  <c r="H6" i="43"/>
  <c r="H8" i="43" s="1"/>
  <c r="G6" i="43"/>
  <c r="G8" i="43" s="1"/>
  <c r="F6" i="43"/>
  <c r="F8" i="43" s="1"/>
  <c r="E6" i="43"/>
  <c r="E8" i="43" s="1"/>
  <c r="D6" i="43"/>
  <c r="D8" i="43" s="1"/>
  <c r="D19" i="43" s="1"/>
  <c r="D21" i="43" s="1"/>
  <c r="C6" i="43"/>
  <c r="L67" i="44"/>
  <c r="K67" i="44"/>
  <c r="J67" i="44"/>
  <c r="I67" i="44"/>
  <c r="H67" i="44"/>
  <c r="G67" i="44"/>
  <c r="F67" i="44"/>
  <c r="E67" i="44"/>
  <c r="D67" i="44"/>
  <c r="C67" i="44"/>
  <c r="L52" i="44"/>
  <c r="K52" i="44"/>
  <c r="J52" i="44"/>
  <c r="I52" i="44"/>
  <c r="H52" i="44"/>
  <c r="G52" i="44"/>
  <c r="F52" i="44"/>
  <c r="E52" i="44"/>
  <c r="D52" i="44"/>
  <c r="C52" i="44"/>
  <c r="L36" i="44"/>
  <c r="L29" i="44" s="1"/>
  <c r="L32" i="44" s="1"/>
  <c r="L14" i="44" s="1"/>
  <c r="L18" i="44" s="1"/>
  <c r="K36" i="44"/>
  <c r="J36" i="44"/>
  <c r="J29" i="44" s="1"/>
  <c r="J32" i="44" s="1"/>
  <c r="J14" i="44" s="1"/>
  <c r="J18" i="44" s="1"/>
  <c r="I36" i="44"/>
  <c r="I29" i="44" s="1"/>
  <c r="I32" i="44" s="1"/>
  <c r="I14" i="44" s="1"/>
  <c r="I18" i="44" s="1"/>
  <c r="H36" i="44"/>
  <c r="H29" i="44" s="1"/>
  <c r="H32" i="44" s="1"/>
  <c r="H14" i="44" s="1"/>
  <c r="H18" i="44" s="1"/>
  <c r="G36" i="44"/>
  <c r="G29" i="44" s="1"/>
  <c r="G32" i="44" s="1"/>
  <c r="G14" i="44" s="1"/>
  <c r="G18" i="44" s="1"/>
  <c r="F36" i="44"/>
  <c r="F29" i="44" s="1"/>
  <c r="F32" i="44" s="1"/>
  <c r="F14" i="44" s="1"/>
  <c r="F18" i="44" s="1"/>
  <c r="E36" i="44"/>
  <c r="E29" i="44" s="1"/>
  <c r="E32" i="44" s="1"/>
  <c r="E14" i="44" s="1"/>
  <c r="E18" i="44" s="1"/>
  <c r="D36" i="44"/>
  <c r="D29" i="44" s="1"/>
  <c r="D32" i="44" s="1"/>
  <c r="D14" i="44" s="1"/>
  <c r="D18" i="44" s="1"/>
  <c r="C36" i="44"/>
  <c r="C29" i="44" s="1"/>
  <c r="C32" i="44" s="1"/>
  <c r="C14" i="44" s="1"/>
  <c r="C18" i="44" s="1"/>
  <c r="K29" i="44"/>
  <c r="K32" i="44" s="1"/>
  <c r="K14" i="44" s="1"/>
  <c r="K18" i="44" s="1"/>
  <c r="L6" i="44"/>
  <c r="L8" i="44" s="1"/>
  <c r="K6" i="44"/>
  <c r="K8" i="44" s="1"/>
  <c r="J6" i="44"/>
  <c r="J8" i="44" s="1"/>
  <c r="I6" i="44"/>
  <c r="I8" i="44" s="1"/>
  <c r="H6" i="44"/>
  <c r="H8" i="44" s="1"/>
  <c r="G6" i="44"/>
  <c r="G8" i="44" s="1"/>
  <c r="F6" i="44"/>
  <c r="F8" i="44" s="1"/>
  <c r="E6" i="44"/>
  <c r="E8" i="44" s="1"/>
  <c r="D6" i="44"/>
  <c r="D8" i="44" s="1"/>
  <c r="C6" i="44"/>
  <c r="C8" i="44" s="1"/>
  <c r="L67" i="45"/>
  <c r="K67" i="45"/>
  <c r="J67" i="45"/>
  <c r="I67" i="45"/>
  <c r="H67" i="45"/>
  <c r="G67" i="45"/>
  <c r="F67" i="45"/>
  <c r="E67" i="45"/>
  <c r="D67" i="45"/>
  <c r="C67" i="45"/>
  <c r="L52" i="45"/>
  <c r="K52" i="45"/>
  <c r="J52" i="45"/>
  <c r="I52" i="45"/>
  <c r="H52" i="45"/>
  <c r="G52" i="45"/>
  <c r="F52" i="45"/>
  <c r="E52" i="45"/>
  <c r="D52" i="45"/>
  <c r="C52" i="45"/>
  <c r="L36" i="45"/>
  <c r="L29" i="45" s="1"/>
  <c r="L32" i="45" s="1"/>
  <c r="L14" i="45" s="1"/>
  <c r="L18" i="45" s="1"/>
  <c r="L19" i="45" s="1"/>
  <c r="L21" i="45" s="1"/>
  <c r="K36" i="45"/>
  <c r="K29" i="45" s="1"/>
  <c r="J36" i="45"/>
  <c r="J29" i="45" s="1"/>
  <c r="I36" i="45"/>
  <c r="I29" i="45" s="1"/>
  <c r="I32" i="45" s="1"/>
  <c r="I14" i="45" s="1"/>
  <c r="I18" i="45" s="1"/>
  <c r="H36" i="45"/>
  <c r="H29" i="45" s="1"/>
  <c r="H32" i="45" s="1"/>
  <c r="H14" i="45" s="1"/>
  <c r="H18" i="45" s="1"/>
  <c r="G36" i="45"/>
  <c r="G29" i="45" s="1"/>
  <c r="G32" i="45" s="1"/>
  <c r="G14" i="45" s="1"/>
  <c r="G18" i="45" s="1"/>
  <c r="F36" i="45"/>
  <c r="F29" i="45" s="1"/>
  <c r="F32" i="45" s="1"/>
  <c r="F14" i="45" s="1"/>
  <c r="F18" i="45" s="1"/>
  <c r="E36" i="45"/>
  <c r="E29" i="45" s="1"/>
  <c r="E32" i="45" s="1"/>
  <c r="E14" i="45" s="1"/>
  <c r="E18" i="45" s="1"/>
  <c r="D36" i="45"/>
  <c r="D29" i="45" s="1"/>
  <c r="D32" i="45" s="1"/>
  <c r="D14" i="45" s="1"/>
  <c r="D18" i="45" s="1"/>
  <c r="C36" i="45"/>
  <c r="C29" i="45" s="1"/>
  <c r="K32" i="45"/>
  <c r="K14" i="45" s="1"/>
  <c r="K18" i="45" s="1"/>
  <c r="J32" i="45"/>
  <c r="J14" i="45" s="1"/>
  <c r="J18" i="45" s="1"/>
  <c r="C32" i="45"/>
  <c r="C14" i="45" s="1"/>
  <c r="C18" i="45"/>
  <c r="L6" i="45"/>
  <c r="L8" i="45" s="1"/>
  <c r="K6" i="45"/>
  <c r="K8" i="45" s="1"/>
  <c r="J6" i="45"/>
  <c r="J8" i="45" s="1"/>
  <c r="I6" i="45"/>
  <c r="I8" i="45" s="1"/>
  <c r="H6" i="45"/>
  <c r="H8" i="45" s="1"/>
  <c r="G6" i="45"/>
  <c r="G8" i="45" s="1"/>
  <c r="F6" i="45"/>
  <c r="F8" i="45" s="1"/>
  <c r="E6" i="45"/>
  <c r="E8" i="45" s="1"/>
  <c r="D6" i="45"/>
  <c r="D8" i="45" s="1"/>
  <c r="C6" i="45"/>
  <c r="C8" i="45" s="1"/>
  <c r="L67" i="46"/>
  <c r="K67" i="46"/>
  <c r="J67" i="46"/>
  <c r="I67" i="46"/>
  <c r="H67" i="46"/>
  <c r="G67" i="46"/>
  <c r="F67" i="46"/>
  <c r="E67" i="46"/>
  <c r="D67" i="46"/>
  <c r="C67" i="46"/>
  <c r="L52" i="46"/>
  <c r="K52" i="46"/>
  <c r="J52" i="46"/>
  <c r="I52" i="46"/>
  <c r="H52" i="46"/>
  <c r="G52" i="46"/>
  <c r="F52" i="46"/>
  <c r="E52" i="46"/>
  <c r="D52" i="46"/>
  <c r="C52" i="46"/>
  <c r="L36" i="46"/>
  <c r="L29" i="46" s="1"/>
  <c r="L32" i="46" s="1"/>
  <c r="L14" i="46" s="1"/>
  <c r="L18" i="46" s="1"/>
  <c r="K36" i="46"/>
  <c r="K29" i="46" s="1"/>
  <c r="K32" i="46" s="1"/>
  <c r="K14" i="46" s="1"/>
  <c r="K18" i="46" s="1"/>
  <c r="J36" i="46"/>
  <c r="J29" i="46" s="1"/>
  <c r="J32" i="46" s="1"/>
  <c r="J14" i="46" s="1"/>
  <c r="J18" i="46" s="1"/>
  <c r="I36" i="46"/>
  <c r="I29" i="46" s="1"/>
  <c r="I32" i="46" s="1"/>
  <c r="I14" i="46" s="1"/>
  <c r="I18" i="46" s="1"/>
  <c r="H36" i="46"/>
  <c r="H29" i="46" s="1"/>
  <c r="H32" i="46" s="1"/>
  <c r="H14" i="46" s="1"/>
  <c r="H18" i="46" s="1"/>
  <c r="G36" i="46"/>
  <c r="F36" i="46"/>
  <c r="F29" i="46" s="1"/>
  <c r="F32" i="46" s="1"/>
  <c r="F14" i="46" s="1"/>
  <c r="F18" i="46" s="1"/>
  <c r="E36" i="46"/>
  <c r="E29" i="46" s="1"/>
  <c r="E32" i="46" s="1"/>
  <c r="E14" i="46" s="1"/>
  <c r="E18" i="46" s="1"/>
  <c r="D36" i="46"/>
  <c r="D29" i="46" s="1"/>
  <c r="D32" i="46" s="1"/>
  <c r="D14" i="46" s="1"/>
  <c r="D18" i="46" s="1"/>
  <c r="C36" i="46"/>
  <c r="C29" i="46" s="1"/>
  <c r="C32" i="46" s="1"/>
  <c r="C14" i="46" s="1"/>
  <c r="C18" i="46" s="1"/>
  <c r="G29" i="46"/>
  <c r="G32" i="46" s="1"/>
  <c r="G14" i="46" s="1"/>
  <c r="G18" i="46" s="1"/>
  <c r="C8" i="46"/>
  <c r="L6" i="46"/>
  <c r="L8" i="46" s="1"/>
  <c r="K6" i="46"/>
  <c r="K8" i="46" s="1"/>
  <c r="J6" i="46"/>
  <c r="J8" i="46" s="1"/>
  <c r="I6" i="46"/>
  <c r="I8" i="46" s="1"/>
  <c r="H6" i="46"/>
  <c r="H8" i="46" s="1"/>
  <c r="G6" i="46"/>
  <c r="G8" i="46" s="1"/>
  <c r="F6" i="46"/>
  <c r="F8" i="46" s="1"/>
  <c r="E6" i="46"/>
  <c r="E8" i="46" s="1"/>
  <c r="D6" i="46"/>
  <c r="D8" i="46" s="1"/>
  <c r="C6" i="46"/>
  <c r="L67" i="47"/>
  <c r="K67" i="47"/>
  <c r="J67" i="47"/>
  <c r="I67" i="47"/>
  <c r="H67" i="47"/>
  <c r="G67" i="47"/>
  <c r="F67" i="47"/>
  <c r="E67" i="47"/>
  <c r="D67" i="47"/>
  <c r="C67" i="47"/>
  <c r="L52" i="47"/>
  <c r="K52" i="47"/>
  <c r="J52" i="47"/>
  <c r="I52" i="47"/>
  <c r="H52" i="47"/>
  <c r="G52" i="47"/>
  <c r="F52" i="47"/>
  <c r="E52" i="47"/>
  <c r="D52" i="47"/>
  <c r="C52" i="47"/>
  <c r="L36" i="47"/>
  <c r="L29" i="47" s="1"/>
  <c r="L32" i="47" s="1"/>
  <c r="L14" i="47" s="1"/>
  <c r="L18" i="47" s="1"/>
  <c r="K36" i="47"/>
  <c r="K29" i="47" s="1"/>
  <c r="K32" i="47" s="1"/>
  <c r="K14" i="47" s="1"/>
  <c r="K18" i="47" s="1"/>
  <c r="J36" i="47"/>
  <c r="J29" i="47" s="1"/>
  <c r="J32" i="47" s="1"/>
  <c r="J14" i="47" s="1"/>
  <c r="J18" i="47" s="1"/>
  <c r="I36" i="47"/>
  <c r="H36" i="47"/>
  <c r="G36" i="47"/>
  <c r="G29" i="47" s="1"/>
  <c r="G32" i="47" s="1"/>
  <c r="G14" i="47" s="1"/>
  <c r="G18" i="47" s="1"/>
  <c r="F36" i="47"/>
  <c r="F29" i="47" s="1"/>
  <c r="F32" i="47" s="1"/>
  <c r="F14" i="47" s="1"/>
  <c r="F18" i="47" s="1"/>
  <c r="E36" i="47"/>
  <c r="E29" i="47" s="1"/>
  <c r="E32" i="47" s="1"/>
  <c r="E14" i="47" s="1"/>
  <c r="E18" i="47" s="1"/>
  <c r="D36" i="47"/>
  <c r="C36" i="47"/>
  <c r="C29" i="47" s="1"/>
  <c r="C32" i="47" s="1"/>
  <c r="C14" i="47" s="1"/>
  <c r="C18" i="47" s="1"/>
  <c r="I29" i="47"/>
  <c r="I32" i="47" s="1"/>
  <c r="I14" i="47" s="1"/>
  <c r="I18" i="47" s="1"/>
  <c r="H29" i="47"/>
  <c r="H32" i="47" s="1"/>
  <c r="H14" i="47" s="1"/>
  <c r="H18" i="47" s="1"/>
  <c r="D29" i="47"/>
  <c r="D32" i="47" s="1"/>
  <c r="D14" i="47" s="1"/>
  <c r="D18" i="47" s="1"/>
  <c r="D8" i="47"/>
  <c r="C8" i="47"/>
  <c r="L6" i="47"/>
  <c r="L8" i="47" s="1"/>
  <c r="K6" i="47"/>
  <c r="K8" i="47" s="1"/>
  <c r="J6" i="47"/>
  <c r="J8" i="47" s="1"/>
  <c r="I6" i="47"/>
  <c r="I8" i="47" s="1"/>
  <c r="H6" i="47"/>
  <c r="H8" i="47" s="1"/>
  <c r="G6" i="47"/>
  <c r="G8" i="47" s="1"/>
  <c r="F6" i="47"/>
  <c r="F8" i="47" s="1"/>
  <c r="F19" i="47" s="1"/>
  <c r="F21" i="47" s="1"/>
  <c r="E6" i="47"/>
  <c r="E8" i="47" s="1"/>
  <c r="D6" i="47"/>
  <c r="C6" i="47"/>
  <c r="L67" i="48"/>
  <c r="K67" i="48"/>
  <c r="J67" i="48"/>
  <c r="I67" i="48"/>
  <c r="H67" i="48"/>
  <c r="G67" i="48"/>
  <c r="F67" i="48"/>
  <c r="E67" i="48"/>
  <c r="D67" i="48"/>
  <c r="C67" i="48"/>
  <c r="L52" i="48"/>
  <c r="K52" i="48"/>
  <c r="J52" i="48"/>
  <c r="I52" i="48"/>
  <c r="H52" i="48"/>
  <c r="G52" i="48"/>
  <c r="F52" i="48"/>
  <c r="E52" i="48"/>
  <c r="D52" i="48"/>
  <c r="C52" i="48"/>
  <c r="L36" i="48"/>
  <c r="L29" i="48" s="1"/>
  <c r="L32" i="48" s="1"/>
  <c r="L14" i="48" s="1"/>
  <c r="L18" i="48" s="1"/>
  <c r="K36" i="48"/>
  <c r="K29" i="48" s="1"/>
  <c r="K32" i="48" s="1"/>
  <c r="K14" i="48" s="1"/>
  <c r="K18" i="48" s="1"/>
  <c r="J36" i="48"/>
  <c r="I36" i="48"/>
  <c r="H36" i="48"/>
  <c r="H29" i="48" s="1"/>
  <c r="H32" i="48" s="1"/>
  <c r="H14" i="48" s="1"/>
  <c r="H18" i="48" s="1"/>
  <c r="G36" i="48"/>
  <c r="G29" i="48" s="1"/>
  <c r="G32" i="48" s="1"/>
  <c r="G14" i="48" s="1"/>
  <c r="G18" i="48" s="1"/>
  <c r="F36" i="48"/>
  <c r="F29" i="48" s="1"/>
  <c r="F32" i="48" s="1"/>
  <c r="F14" i="48" s="1"/>
  <c r="F18" i="48" s="1"/>
  <c r="E36" i="48"/>
  <c r="E29" i="48" s="1"/>
  <c r="E32" i="48" s="1"/>
  <c r="E14" i="48" s="1"/>
  <c r="E18" i="48" s="1"/>
  <c r="D36" i="48"/>
  <c r="D29" i="48" s="1"/>
  <c r="D32" i="48" s="1"/>
  <c r="D14" i="48" s="1"/>
  <c r="D18" i="48" s="1"/>
  <c r="C36" i="48"/>
  <c r="C29" i="48" s="1"/>
  <c r="C32" i="48" s="1"/>
  <c r="C14" i="48" s="1"/>
  <c r="C18" i="48" s="1"/>
  <c r="J29" i="48"/>
  <c r="J32" i="48" s="1"/>
  <c r="J14" i="48" s="1"/>
  <c r="J18" i="48" s="1"/>
  <c r="I29" i="48"/>
  <c r="I32" i="48" s="1"/>
  <c r="I14" i="48" s="1"/>
  <c r="I18" i="48" s="1"/>
  <c r="L6" i="48"/>
  <c r="L8" i="48" s="1"/>
  <c r="K6" i="48"/>
  <c r="K8" i="48" s="1"/>
  <c r="J6" i="48"/>
  <c r="J8" i="48" s="1"/>
  <c r="I6" i="48"/>
  <c r="I8" i="48" s="1"/>
  <c r="H6" i="48"/>
  <c r="H8" i="48" s="1"/>
  <c r="G6" i="48"/>
  <c r="G8" i="48" s="1"/>
  <c r="G19" i="48" s="1"/>
  <c r="G21" i="48" s="1"/>
  <c r="F6" i="48"/>
  <c r="F8" i="48" s="1"/>
  <c r="E6" i="48"/>
  <c r="E8" i="48" s="1"/>
  <c r="D6" i="48"/>
  <c r="D8" i="48" s="1"/>
  <c r="C6" i="48"/>
  <c r="C8" i="48" s="1"/>
  <c r="L67" i="49"/>
  <c r="K67" i="49"/>
  <c r="J67" i="49"/>
  <c r="I67" i="49"/>
  <c r="H67" i="49"/>
  <c r="G67" i="49"/>
  <c r="F67" i="49"/>
  <c r="E67" i="49"/>
  <c r="D67" i="49"/>
  <c r="C67" i="49"/>
  <c r="L52" i="49"/>
  <c r="K52" i="49"/>
  <c r="J52" i="49"/>
  <c r="I52" i="49"/>
  <c r="H52" i="49"/>
  <c r="G52" i="49"/>
  <c r="F52" i="49"/>
  <c r="E52" i="49"/>
  <c r="D52" i="49"/>
  <c r="C52" i="49"/>
  <c r="L36" i="49"/>
  <c r="L29" i="49" s="1"/>
  <c r="L32" i="49" s="1"/>
  <c r="L14" i="49" s="1"/>
  <c r="L18" i="49" s="1"/>
  <c r="K36" i="49"/>
  <c r="K29" i="49" s="1"/>
  <c r="K32" i="49" s="1"/>
  <c r="K14" i="49" s="1"/>
  <c r="K18" i="49" s="1"/>
  <c r="J36" i="49"/>
  <c r="J29" i="49" s="1"/>
  <c r="J32" i="49" s="1"/>
  <c r="J14" i="49" s="1"/>
  <c r="J18" i="49" s="1"/>
  <c r="I36" i="49"/>
  <c r="I29" i="49" s="1"/>
  <c r="I32" i="49" s="1"/>
  <c r="I14" i="49" s="1"/>
  <c r="I18" i="49" s="1"/>
  <c r="H36" i="49"/>
  <c r="H29" i="49" s="1"/>
  <c r="H32" i="49" s="1"/>
  <c r="H14" i="49" s="1"/>
  <c r="H18" i="49" s="1"/>
  <c r="G36" i="49"/>
  <c r="F36" i="49"/>
  <c r="F29" i="49" s="1"/>
  <c r="F32" i="49" s="1"/>
  <c r="F14" i="49" s="1"/>
  <c r="F18" i="49" s="1"/>
  <c r="E36" i="49"/>
  <c r="E29" i="49" s="1"/>
  <c r="E32" i="49" s="1"/>
  <c r="E14" i="49" s="1"/>
  <c r="E18" i="49" s="1"/>
  <c r="D36" i="49"/>
  <c r="D29" i="49" s="1"/>
  <c r="D32" i="49" s="1"/>
  <c r="D14" i="49" s="1"/>
  <c r="D18" i="49" s="1"/>
  <c r="C36" i="49"/>
  <c r="C29" i="49" s="1"/>
  <c r="C32" i="49" s="1"/>
  <c r="C14" i="49" s="1"/>
  <c r="C18" i="49" s="1"/>
  <c r="G29" i="49"/>
  <c r="G32" i="49" s="1"/>
  <c r="G14" i="49" s="1"/>
  <c r="G18" i="49" s="1"/>
  <c r="L6" i="49"/>
  <c r="L8" i="49" s="1"/>
  <c r="K6" i="49"/>
  <c r="K8" i="49" s="1"/>
  <c r="J6" i="49"/>
  <c r="J8" i="49" s="1"/>
  <c r="I6" i="49"/>
  <c r="I8" i="49" s="1"/>
  <c r="H6" i="49"/>
  <c r="H8" i="49" s="1"/>
  <c r="G6" i="49"/>
  <c r="G8" i="49" s="1"/>
  <c r="F6" i="49"/>
  <c r="F8" i="49" s="1"/>
  <c r="E6" i="49"/>
  <c r="E8" i="49" s="1"/>
  <c r="D6" i="49"/>
  <c r="D8" i="49" s="1"/>
  <c r="C6" i="49"/>
  <c r="C8" i="49" s="1"/>
  <c r="L67" i="50"/>
  <c r="K67" i="50"/>
  <c r="J67" i="50"/>
  <c r="I67" i="50"/>
  <c r="H67" i="50"/>
  <c r="G67" i="50"/>
  <c r="F67" i="50"/>
  <c r="E67" i="50"/>
  <c r="D67" i="50"/>
  <c r="C67" i="50"/>
  <c r="L52" i="50"/>
  <c r="K52" i="50"/>
  <c r="J52" i="50"/>
  <c r="I52" i="50"/>
  <c r="H52" i="50"/>
  <c r="G52" i="50"/>
  <c r="F52" i="50"/>
  <c r="E52" i="50"/>
  <c r="D52" i="50"/>
  <c r="C52" i="50"/>
  <c r="L36" i="50"/>
  <c r="K36" i="50"/>
  <c r="K29" i="50" s="1"/>
  <c r="K32" i="50" s="1"/>
  <c r="K14" i="50" s="1"/>
  <c r="K18" i="50" s="1"/>
  <c r="J36" i="50"/>
  <c r="J29" i="50" s="1"/>
  <c r="J32" i="50" s="1"/>
  <c r="J14" i="50" s="1"/>
  <c r="J18" i="50" s="1"/>
  <c r="J19" i="50" s="1"/>
  <c r="J21" i="50" s="1"/>
  <c r="I36" i="50"/>
  <c r="I29" i="50" s="1"/>
  <c r="I32" i="50" s="1"/>
  <c r="I14" i="50" s="1"/>
  <c r="I18" i="50" s="1"/>
  <c r="H36" i="50"/>
  <c r="H29" i="50" s="1"/>
  <c r="H32" i="50" s="1"/>
  <c r="H14" i="50" s="1"/>
  <c r="H18" i="50" s="1"/>
  <c r="G36" i="50"/>
  <c r="F36" i="50"/>
  <c r="F29" i="50" s="1"/>
  <c r="F32" i="50" s="1"/>
  <c r="F14" i="50" s="1"/>
  <c r="F18" i="50" s="1"/>
  <c r="E36" i="50"/>
  <c r="E29" i="50" s="1"/>
  <c r="E32" i="50" s="1"/>
  <c r="E14" i="50" s="1"/>
  <c r="E18" i="50" s="1"/>
  <c r="D36" i="50"/>
  <c r="D29" i="50" s="1"/>
  <c r="D32" i="50" s="1"/>
  <c r="D14" i="50" s="1"/>
  <c r="D18" i="50" s="1"/>
  <c r="C36" i="50"/>
  <c r="C29" i="50" s="1"/>
  <c r="C32" i="50" s="1"/>
  <c r="C14" i="50" s="1"/>
  <c r="C18" i="50" s="1"/>
  <c r="L29" i="50"/>
  <c r="L32" i="50" s="1"/>
  <c r="L14" i="50" s="1"/>
  <c r="L18" i="50" s="1"/>
  <c r="G29" i="50"/>
  <c r="G32" i="50" s="1"/>
  <c r="G14" i="50" s="1"/>
  <c r="G18" i="50" s="1"/>
  <c r="L6" i="50"/>
  <c r="L8" i="50" s="1"/>
  <c r="K6" i="50"/>
  <c r="K8" i="50" s="1"/>
  <c r="J6" i="50"/>
  <c r="J8" i="50" s="1"/>
  <c r="I6" i="50"/>
  <c r="I8" i="50" s="1"/>
  <c r="H6" i="50"/>
  <c r="H8" i="50" s="1"/>
  <c r="G6" i="50"/>
  <c r="G8" i="50" s="1"/>
  <c r="G19" i="50" s="1"/>
  <c r="G21" i="50" s="1"/>
  <c r="F6" i="50"/>
  <c r="F8" i="50" s="1"/>
  <c r="E6" i="50"/>
  <c r="E8" i="50" s="1"/>
  <c r="D6" i="50"/>
  <c r="D8" i="50" s="1"/>
  <c r="C6" i="50"/>
  <c r="C8" i="50" s="1"/>
  <c r="L67" i="51"/>
  <c r="K67" i="51"/>
  <c r="J67" i="51"/>
  <c r="I67" i="51"/>
  <c r="H67" i="51"/>
  <c r="G67" i="51"/>
  <c r="F67" i="51"/>
  <c r="E67" i="51"/>
  <c r="D67" i="51"/>
  <c r="C67" i="51"/>
  <c r="L52" i="51"/>
  <c r="K52" i="51"/>
  <c r="J52" i="51"/>
  <c r="I52" i="51"/>
  <c r="H52" i="51"/>
  <c r="G52" i="51"/>
  <c r="F52" i="51"/>
  <c r="E52" i="51"/>
  <c r="D52" i="51"/>
  <c r="C52" i="51"/>
  <c r="L36" i="51"/>
  <c r="L29" i="51" s="1"/>
  <c r="L32" i="51" s="1"/>
  <c r="L14" i="51" s="1"/>
  <c r="L18" i="51" s="1"/>
  <c r="K36" i="51"/>
  <c r="K29" i="51" s="1"/>
  <c r="K32" i="51" s="1"/>
  <c r="K14" i="51" s="1"/>
  <c r="K18" i="51" s="1"/>
  <c r="J36" i="51"/>
  <c r="J29" i="51" s="1"/>
  <c r="J32" i="51" s="1"/>
  <c r="J14" i="51" s="1"/>
  <c r="J18" i="51" s="1"/>
  <c r="I36" i="51"/>
  <c r="I29" i="51" s="1"/>
  <c r="I32" i="51" s="1"/>
  <c r="I14" i="51" s="1"/>
  <c r="I18" i="51" s="1"/>
  <c r="H36" i="51"/>
  <c r="H29" i="51" s="1"/>
  <c r="H32" i="51" s="1"/>
  <c r="H14" i="51" s="1"/>
  <c r="H18" i="51" s="1"/>
  <c r="G36" i="51"/>
  <c r="G29" i="51" s="1"/>
  <c r="G32" i="51" s="1"/>
  <c r="G14" i="51" s="1"/>
  <c r="G18" i="51" s="1"/>
  <c r="F36" i="51"/>
  <c r="F29" i="51" s="1"/>
  <c r="F32" i="51" s="1"/>
  <c r="F14" i="51" s="1"/>
  <c r="F18" i="51" s="1"/>
  <c r="E36" i="51"/>
  <c r="E29" i="51" s="1"/>
  <c r="E32" i="51" s="1"/>
  <c r="E14" i="51" s="1"/>
  <c r="E18" i="51" s="1"/>
  <c r="D36" i="51"/>
  <c r="D29" i="51" s="1"/>
  <c r="D32" i="51" s="1"/>
  <c r="D14" i="51" s="1"/>
  <c r="D18" i="51" s="1"/>
  <c r="C36" i="51"/>
  <c r="C29" i="51" s="1"/>
  <c r="C32" i="51" s="1"/>
  <c r="C14" i="51" s="1"/>
  <c r="C18" i="51" s="1"/>
  <c r="I8" i="51"/>
  <c r="L6" i="51"/>
  <c r="L8" i="51" s="1"/>
  <c r="K6" i="51"/>
  <c r="K8" i="51" s="1"/>
  <c r="J6" i="51"/>
  <c r="J8" i="51" s="1"/>
  <c r="I6" i="51"/>
  <c r="H6" i="51"/>
  <c r="H8" i="51" s="1"/>
  <c r="G6" i="51"/>
  <c r="G8" i="51" s="1"/>
  <c r="G19" i="51" s="1"/>
  <c r="G21" i="51" s="1"/>
  <c r="F6" i="51"/>
  <c r="F8" i="51" s="1"/>
  <c r="E6" i="51"/>
  <c r="E8" i="51" s="1"/>
  <c r="E19" i="51" s="1"/>
  <c r="E21" i="51" s="1"/>
  <c r="D6" i="51"/>
  <c r="D8" i="51" s="1"/>
  <c r="C6" i="51"/>
  <c r="C8" i="51" s="1"/>
  <c r="L67" i="52"/>
  <c r="K67" i="52"/>
  <c r="J67" i="52"/>
  <c r="I67" i="52"/>
  <c r="H67" i="52"/>
  <c r="G67" i="52"/>
  <c r="F67" i="52"/>
  <c r="E67" i="52"/>
  <c r="D67" i="52"/>
  <c r="C67" i="52"/>
  <c r="L52" i="52"/>
  <c r="K52" i="52"/>
  <c r="J52" i="52"/>
  <c r="I52" i="52"/>
  <c r="H52" i="52"/>
  <c r="G52" i="52"/>
  <c r="F52" i="52"/>
  <c r="E52" i="52"/>
  <c r="D52" i="52"/>
  <c r="C52" i="52"/>
  <c r="L36" i="52"/>
  <c r="L29" i="52" s="1"/>
  <c r="L32" i="52" s="1"/>
  <c r="K36" i="52"/>
  <c r="K29" i="52" s="1"/>
  <c r="K32" i="52" s="1"/>
  <c r="K14" i="52" s="1"/>
  <c r="K18" i="52" s="1"/>
  <c r="J36" i="52"/>
  <c r="J29" i="52" s="1"/>
  <c r="J32" i="52" s="1"/>
  <c r="J14" i="52" s="1"/>
  <c r="J18" i="52" s="1"/>
  <c r="I36" i="52"/>
  <c r="I29" i="52" s="1"/>
  <c r="I32" i="52" s="1"/>
  <c r="I14" i="52" s="1"/>
  <c r="I18" i="52" s="1"/>
  <c r="H36" i="52"/>
  <c r="H29" i="52" s="1"/>
  <c r="H32" i="52" s="1"/>
  <c r="H14" i="52" s="1"/>
  <c r="H18" i="52" s="1"/>
  <c r="G36" i="52"/>
  <c r="F36" i="52"/>
  <c r="F29" i="52" s="1"/>
  <c r="F32" i="52" s="1"/>
  <c r="F14" i="52" s="1"/>
  <c r="F18" i="52" s="1"/>
  <c r="E36" i="52"/>
  <c r="E29" i="52" s="1"/>
  <c r="E32" i="52" s="1"/>
  <c r="E14" i="52" s="1"/>
  <c r="E18" i="52" s="1"/>
  <c r="D36" i="52"/>
  <c r="D29" i="52" s="1"/>
  <c r="D32" i="52" s="1"/>
  <c r="D14" i="52" s="1"/>
  <c r="D18" i="52" s="1"/>
  <c r="C36" i="52"/>
  <c r="C29" i="52" s="1"/>
  <c r="C32" i="52" s="1"/>
  <c r="C14" i="52" s="1"/>
  <c r="C18" i="52" s="1"/>
  <c r="G29" i="52"/>
  <c r="G32" i="52" s="1"/>
  <c r="G14" i="52" s="1"/>
  <c r="G18" i="52" s="1"/>
  <c r="L14" i="52"/>
  <c r="L18" i="52" s="1"/>
  <c r="F8" i="52"/>
  <c r="L6" i="52"/>
  <c r="L8" i="52" s="1"/>
  <c r="K6" i="52"/>
  <c r="K8" i="52" s="1"/>
  <c r="J6" i="52"/>
  <c r="J8" i="52" s="1"/>
  <c r="I6" i="52"/>
  <c r="I8" i="52" s="1"/>
  <c r="H6" i="52"/>
  <c r="H8" i="52" s="1"/>
  <c r="G6" i="52"/>
  <c r="G8" i="52" s="1"/>
  <c r="F6" i="52"/>
  <c r="E6" i="52"/>
  <c r="E8" i="52" s="1"/>
  <c r="D6" i="52"/>
  <c r="D8" i="52" s="1"/>
  <c r="D19" i="52" s="1"/>
  <c r="D21" i="52" s="1"/>
  <c r="C6" i="52"/>
  <c r="C8" i="52" s="1"/>
  <c r="L67" i="53"/>
  <c r="K67" i="53"/>
  <c r="J67" i="53"/>
  <c r="I67" i="53"/>
  <c r="H67" i="53"/>
  <c r="G67" i="53"/>
  <c r="F67" i="53"/>
  <c r="E67" i="53"/>
  <c r="D67" i="53"/>
  <c r="C67" i="53"/>
  <c r="L52" i="53"/>
  <c r="K52" i="53"/>
  <c r="J52" i="53"/>
  <c r="I52" i="53"/>
  <c r="H52" i="53"/>
  <c r="G52" i="53"/>
  <c r="F52" i="53"/>
  <c r="E52" i="53"/>
  <c r="D52" i="53"/>
  <c r="C52" i="53"/>
  <c r="L36" i="53"/>
  <c r="L29" i="53" s="1"/>
  <c r="L32" i="53" s="1"/>
  <c r="L14" i="53" s="1"/>
  <c r="L18" i="53" s="1"/>
  <c r="K36" i="53"/>
  <c r="K29" i="53" s="1"/>
  <c r="K32" i="53" s="1"/>
  <c r="K14" i="53" s="1"/>
  <c r="K18" i="53" s="1"/>
  <c r="J36" i="53"/>
  <c r="J29" i="53" s="1"/>
  <c r="J32" i="53" s="1"/>
  <c r="J14" i="53" s="1"/>
  <c r="J18" i="53" s="1"/>
  <c r="I36" i="53"/>
  <c r="I29" i="53" s="1"/>
  <c r="I32" i="53" s="1"/>
  <c r="I14" i="53" s="1"/>
  <c r="I18" i="53" s="1"/>
  <c r="H36" i="53"/>
  <c r="H29" i="53" s="1"/>
  <c r="G36" i="53"/>
  <c r="G29" i="53" s="1"/>
  <c r="G32" i="53" s="1"/>
  <c r="G14" i="53" s="1"/>
  <c r="G18" i="53" s="1"/>
  <c r="F36" i="53"/>
  <c r="F29" i="53" s="1"/>
  <c r="F32" i="53" s="1"/>
  <c r="F14" i="53" s="1"/>
  <c r="F18" i="53" s="1"/>
  <c r="E36" i="53"/>
  <c r="D36" i="53"/>
  <c r="C36" i="53"/>
  <c r="C29" i="53" s="1"/>
  <c r="C32" i="53" s="1"/>
  <c r="C14" i="53" s="1"/>
  <c r="C18" i="53" s="1"/>
  <c r="H32" i="53"/>
  <c r="H14" i="53" s="1"/>
  <c r="H18" i="53" s="1"/>
  <c r="E29" i="53"/>
  <c r="E32" i="53" s="1"/>
  <c r="E14" i="53" s="1"/>
  <c r="E18" i="53" s="1"/>
  <c r="D29" i="53"/>
  <c r="D32" i="53" s="1"/>
  <c r="D14" i="53" s="1"/>
  <c r="D18" i="53" s="1"/>
  <c r="L6" i="53"/>
  <c r="L8" i="53" s="1"/>
  <c r="K6" i="53"/>
  <c r="K8" i="53" s="1"/>
  <c r="K19" i="53" s="1"/>
  <c r="K21" i="53" s="1"/>
  <c r="J6" i="53"/>
  <c r="J8" i="53" s="1"/>
  <c r="I6" i="53"/>
  <c r="I8" i="53" s="1"/>
  <c r="H6" i="53"/>
  <c r="H8" i="53" s="1"/>
  <c r="G6" i="53"/>
  <c r="G8" i="53" s="1"/>
  <c r="F6" i="53"/>
  <c r="F8" i="53" s="1"/>
  <c r="E6" i="53"/>
  <c r="E8" i="53" s="1"/>
  <c r="D6" i="53"/>
  <c r="D8" i="53" s="1"/>
  <c r="C6" i="53"/>
  <c r="C8" i="53" s="1"/>
  <c r="L67" i="54"/>
  <c r="K67" i="54"/>
  <c r="J67" i="54"/>
  <c r="I67" i="54"/>
  <c r="H67" i="54"/>
  <c r="G67" i="54"/>
  <c r="F67" i="54"/>
  <c r="E67" i="54"/>
  <c r="D67" i="54"/>
  <c r="C67" i="54"/>
  <c r="L52" i="54"/>
  <c r="K52" i="54"/>
  <c r="J52" i="54"/>
  <c r="I52" i="54"/>
  <c r="H52" i="54"/>
  <c r="G52" i="54"/>
  <c r="F52" i="54"/>
  <c r="E52" i="54"/>
  <c r="D52" i="54"/>
  <c r="C52" i="54"/>
  <c r="L36" i="54"/>
  <c r="L29" i="54" s="1"/>
  <c r="L32" i="54" s="1"/>
  <c r="L14" i="54" s="1"/>
  <c r="L18" i="54" s="1"/>
  <c r="K36" i="54"/>
  <c r="J36" i="54"/>
  <c r="J29" i="54" s="1"/>
  <c r="J32" i="54" s="1"/>
  <c r="J14" i="54" s="1"/>
  <c r="J18" i="54" s="1"/>
  <c r="I36" i="54"/>
  <c r="I29" i="54" s="1"/>
  <c r="I32" i="54" s="1"/>
  <c r="I14" i="54" s="1"/>
  <c r="I18" i="54" s="1"/>
  <c r="H36" i="54"/>
  <c r="H29" i="54" s="1"/>
  <c r="H32" i="54" s="1"/>
  <c r="H14" i="54" s="1"/>
  <c r="H18" i="54" s="1"/>
  <c r="G36" i="54"/>
  <c r="G29" i="54" s="1"/>
  <c r="G32" i="54" s="1"/>
  <c r="G14" i="54" s="1"/>
  <c r="G18" i="54" s="1"/>
  <c r="F36" i="54"/>
  <c r="F29" i="54" s="1"/>
  <c r="F32" i="54" s="1"/>
  <c r="F14" i="54" s="1"/>
  <c r="F18" i="54" s="1"/>
  <c r="E36" i="54"/>
  <c r="E29" i="54" s="1"/>
  <c r="E32" i="54" s="1"/>
  <c r="E14" i="54" s="1"/>
  <c r="E18" i="54" s="1"/>
  <c r="D36" i="54"/>
  <c r="D29" i="54" s="1"/>
  <c r="D32" i="54" s="1"/>
  <c r="D14" i="54" s="1"/>
  <c r="D18" i="54" s="1"/>
  <c r="C36" i="54"/>
  <c r="K29" i="54"/>
  <c r="K32" i="54" s="1"/>
  <c r="K14" i="54" s="1"/>
  <c r="K18" i="54" s="1"/>
  <c r="C29" i="54"/>
  <c r="C32" i="54" s="1"/>
  <c r="C14" i="54" s="1"/>
  <c r="C18" i="54" s="1"/>
  <c r="K8" i="54"/>
  <c r="L6" i="54"/>
  <c r="L8" i="54" s="1"/>
  <c r="K6" i="54"/>
  <c r="J6" i="54"/>
  <c r="J8" i="54" s="1"/>
  <c r="I6" i="54"/>
  <c r="I8" i="54" s="1"/>
  <c r="H6" i="54"/>
  <c r="H8" i="54" s="1"/>
  <c r="G6" i="54"/>
  <c r="G8" i="54" s="1"/>
  <c r="F6" i="54"/>
  <c r="F8" i="54" s="1"/>
  <c r="E6" i="54"/>
  <c r="E8" i="54" s="1"/>
  <c r="D6" i="54"/>
  <c r="D8" i="54" s="1"/>
  <c r="C6" i="54"/>
  <c r="C8" i="54" s="1"/>
  <c r="L67" i="55"/>
  <c r="K67" i="55"/>
  <c r="J67" i="55"/>
  <c r="I67" i="55"/>
  <c r="H67" i="55"/>
  <c r="G67" i="55"/>
  <c r="F67" i="55"/>
  <c r="E67" i="55"/>
  <c r="D67" i="55"/>
  <c r="C67" i="55"/>
  <c r="L52" i="55"/>
  <c r="K52" i="55"/>
  <c r="J52" i="55"/>
  <c r="I52" i="55"/>
  <c r="H52" i="55"/>
  <c r="G52" i="55"/>
  <c r="F52" i="55"/>
  <c r="E52" i="55"/>
  <c r="D52" i="55"/>
  <c r="C52" i="55"/>
  <c r="L36" i="55"/>
  <c r="L29" i="55" s="1"/>
  <c r="L32" i="55" s="1"/>
  <c r="L14" i="55" s="1"/>
  <c r="L18" i="55" s="1"/>
  <c r="K36" i="55"/>
  <c r="K29" i="55" s="1"/>
  <c r="K32" i="55" s="1"/>
  <c r="K14" i="55" s="1"/>
  <c r="K18" i="55" s="1"/>
  <c r="J36" i="55"/>
  <c r="J29" i="55" s="1"/>
  <c r="J32" i="55" s="1"/>
  <c r="J14" i="55" s="1"/>
  <c r="J18" i="55" s="1"/>
  <c r="I36" i="55"/>
  <c r="I29" i="55" s="1"/>
  <c r="I32" i="55" s="1"/>
  <c r="I14" i="55" s="1"/>
  <c r="I18" i="55" s="1"/>
  <c r="H36" i="55"/>
  <c r="H29" i="55" s="1"/>
  <c r="H32" i="55" s="1"/>
  <c r="H14" i="55" s="1"/>
  <c r="H18" i="55" s="1"/>
  <c r="G36" i="55"/>
  <c r="G29" i="55" s="1"/>
  <c r="G32" i="55" s="1"/>
  <c r="G14" i="55" s="1"/>
  <c r="G18" i="55" s="1"/>
  <c r="F36" i="55"/>
  <c r="F29" i="55" s="1"/>
  <c r="F32" i="55" s="1"/>
  <c r="F14" i="55" s="1"/>
  <c r="F18" i="55" s="1"/>
  <c r="E36" i="55"/>
  <c r="E29" i="55" s="1"/>
  <c r="E32" i="55" s="1"/>
  <c r="E14" i="55" s="1"/>
  <c r="E18" i="55" s="1"/>
  <c r="D36" i="55"/>
  <c r="D29" i="55" s="1"/>
  <c r="D32" i="55" s="1"/>
  <c r="D14" i="55" s="1"/>
  <c r="D18" i="55" s="1"/>
  <c r="C36" i="55"/>
  <c r="C29" i="55" s="1"/>
  <c r="C32" i="55" s="1"/>
  <c r="C14" i="55" s="1"/>
  <c r="C18" i="55" s="1"/>
  <c r="H8" i="55"/>
  <c r="D8" i="55"/>
  <c r="D19" i="55" s="1"/>
  <c r="D21" i="55" s="1"/>
  <c r="L6" i="55"/>
  <c r="L8" i="55" s="1"/>
  <c r="L19" i="55" s="1"/>
  <c r="L21" i="55" s="1"/>
  <c r="K6" i="55"/>
  <c r="K8" i="55" s="1"/>
  <c r="K19" i="55" s="1"/>
  <c r="K21" i="55" s="1"/>
  <c r="J6" i="55"/>
  <c r="J8" i="55" s="1"/>
  <c r="I6" i="55"/>
  <c r="I8" i="55" s="1"/>
  <c r="H6" i="55"/>
  <c r="G6" i="55"/>
  <c r="G8" i="55" s="1"/>
  <c r="F6" i="55"/>
  <c r="F8" i="55" s="1"/>
  <c r="E6" i="55"/>
  <c r="E8" i="55" s="1"/>
  <c r="D6" i="55"/>
  <c r="C6" i="55"/>
  <c r="C8" i="55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J32" i="1"/>
  <c r="J14" i="1" s="1"/>
  <c r="J18" i="1" s="1"/>
  <c r="L6" i="1"/>
  <c r="L8" i="1" s="1"/>
  <c r="K6" i="1"/>
  <c r="K8" i="1" s="1"/>
  <c r="J6" i="1"/>
  <c r="J8" i="1" s="1"/>
  <c r="I6" i="1"/>
  <c r="I8" i="1" s="1"/>
  <c r="I19" i="1" s="1"/>
  <c r="I21" i="1" s="1"/>
  <c r="H6" i="1"/>
  <c r="H8" i="1" s="1"/>
  <c r="H19" i="1" s="1"/>
  <c r="H21" i="1" s="1"/>
  <c r="G6" i="1"/>
  <c r="G8" i="1" s="1"/>
  <c r="G19" i="1" s="1"/>
  <c r="G21" i="1" s="1"/>
  <c r="F6" i="1"/>
  <c r="F8" i="1" s="1"/>
  <c r="E6" i="1"/>
  <c r="E8" i="1" s="1"/>
  <c r="E19" i="1" s="1"/>
  <c r="E21" i="1" s="1"/>
  <c r="D6" i="1"/>
  <c r="D8" i="1" s="1"/>
  <c r="C6" i="1"/>
  <c r="C8" i="1" s="1"/>
  <c r="J19" i="49" l="1"/>
  <c r="J21" i="49" s="1"/>
  <c r="C19" i="24"/>
  <c r="C21" i="24" s="1"/>
  <c r="F19" i="55"/>
  <c r="F21" i="55" s="1"/>
  <c r="J19" i="9"/>
  <c r="J21" i="9" s="1"/>
  <c r="C19" i="25"/>
  <c r="C21" i="25" s="1"/>
  <c r="J19" i="22"/>
  <c r="J21" i="22" s="1"/>
  <c r="K19" i="20"/>
  <c r="K21" i="20" s="1"/>
  <c r="J19" i="17"/>
  <c r="J21" i="17" s="1"/>
  <c r="C19" i="14"/>
  <c r="C21" i="14" s="1"/>
  <c r="I19" i="25"/>
  <c r="I21" i="25" s="1"/>
  <c r="H19" i="22"/>
  <c r="H21" i="22" s="1"/>
  <c r="D19" i="19"/>
  <c r="D21" i="19" s="1"/>
  <c r="G19" i="34"/>
  <c r="G21" i="34" s="1"/>
  <c r="F19" i="23"/>
  <c r="F21" i="23" s="1"/>
  <c r="L19" i="6"/>
  <c r="L21" i="6" s="1"/>
  <c r="G19" i="54"/>
  <c r="G21" i="54" s="1"/>
  <c r="L19" i="51"/>
  <c r="L21" i="51" s="1"/>
  <c r="D19" i="49"/>
  <c r="D21" i="49" s="1"/>
  <c r="L19" i="49"/>
  <c r="L21" i="49" s="1"/>
  <c r="G19" i="39"/>
  <c r="G21" i="39" s="1"/>
  <c r="D19" i="35"/>
  <c r="D21" i="35" s="1"/>
  <c r="C19" i="33"/>
  <c r="C21" i="33" s="1"/>
  <c r="I19" i="29"/>
  <c r="I21" i="29" s="1"/>
  <c r="H19" i="26"/>
  <c r="H21" i="26" s="1"/>
  <c r="F19" i="16"/>
  <c r="F21" i="16" s="1"/>
  <c r="J19" i="15"/>
  <c r="J21" i="15" s="1"/>
  <c r="F19" i="8"/>
  <c r="F21" i="8" s="1"/>
  <c r="F19" i="38"/>
  <c r="F21" i="38" s="1"/>
  <c r="H19" i="33"/>
  <c r="H21" i="33" s="1"/>
  <c r="D19" i="30"/>
  <c r="D21" i="30" s="1"/>
  <c r="G19" i="38"/>
  <c r="G21" i="38" s="1"/>
  <c r="H19" i="54"/>
  <c r="H21" i="54" s="1"/>
  <c r="I19" i="40"/>
  <c r="I21" i="40" s="1"/>
  <c r="J19" i="38"/>
  <c r="J21" i="38" s="1"/>
  <c r="K19" i="37"/>
  <c r="K21" i="37" s="1"/>
  <c r="H19" i="36"/>
  <c r="H21" i="36" s="1"/>
  <c r="K19" i="26"/>
  <c r="K21" i="26" s="1"/>
  <c r="J19" i="23"/>
  <c r="J21" i="23" s="1"/>
  <c r="C19" i="11"/>
  <c r="C21" i="11" s="1"/>
  <c r="G19" i="8"/>
  <c r="G21" i="8" s="1"/>
  <c r="K19" i="48"/>
  <c r="K21" i="48" s="1"/>
  <c r="D19" i="42"/>
  <c r="D21" i="42" s="1"/>
  <c r="H19" i="24"/>
  <c r="H21" i="24" s="1"/>
  <c r="F19" i="9"/>
  <c r="F21" i="9" s="1"/>
  <c r="K19" i="8"/>
  <c r="K21" i="8" s="1"/>
  <c r="F19" i="3"/>
  <c r="F21" i="3" s="1"/>
  <c r="K19" i="47"/>
  <c r="K21" i="47" s="1"/>
  <c r="H19" i="47"/>
  <c r="H21" i="47" s="1"/>
  <c r="E19" i="43"/>
  <c r="E21" i="43" s="1"/>
  <c r="H19" i="41"/>
  <c r="H21" i="41" s="1"/>
  <c r="K19" i="40"/>
  <c r="K21" i="40" s="1"/>
  <c r="L19" i="39"/>
  <c r="L21" i="39" s="1"/>
  <c r="C19" i="18"/>
  <c r="C21" i="18" s="1"/>
  <c r="K19" i="18"/>
  <c r="K21" i="18" s="1"/>
  <c r="G19" i="14"/>
  <c r="G21" i="14" s="1"/>
  <c r="F19" i="12"/>
  <c r="F21" i="12" s="1"/>
  <c r="C19" i="1"/>
  <c r="C21" i="1" s="1"/>
  <c r="C19" i="47"/>
  <c r="C21" i="47" s="1"/>
  <c r="E19" i="40"/>
  <c r="E21" i="40" s="1"/>
  <c r="D19" i="21"/>
  <c r="D21" i="21" s="1"/>
  <c r="I19" i="17"/>
  <c r="I21" i="17" s="1"/>
  <c r="H19" i="10"/>
  <c r="H21" i="10" s="1"/>
  <c r="J19" i="46"/>
  <c r="J21" i="46" s="1"/>
  <c r="F19" i="43"/>
  <c r="F21" i="43" s="1"/>
  <c r="L19" i="40"/>
  <c r="L21" i="40" s="1"/>
  <c r="E19" i="39"/>
  <c r="E21" i="39" s="1"/>
  <c r="C19" i="31"/>
  <c r="C21" i="31" s="1"/>
  <c r="K19" i="31"/>
  <c r="K21" i="31" s="1"/>
  <c r="G19" i="22"/>
  <c r="G21" i="22" s="1"/>
  <c r="F19" i="11"/>
  <c r="F21" i="11" s="1"/>
  <c r="E19" i="7"/>
  <c r="E21" i="7" s="1"/>
  <c r="E19" i="4"/>
  <c r="E21" i="4" s="1"/>
  <c r="I19" i="55"/>
  <c r="I21" i="55" s="1"/>
  <c r="C19" i="55"/>
  <c r="C21" i="55" s="1"/>
  <c r="I19" i="54"/>
  <c r="I21" i="54" s="1"/>
  <c r="L19" i="54"/>
  <c r="L21" i="54" s="1"/>
  <c r="E19" i="54"/>
  <c r="E21" i="54" s="1"/>
  <c r="F19" i="54"/>
  <c r="F21" i="54" s="1"/>
  <c r="I19" i="53"/>
  <c r="I21" i="53" s="1"/>
  <c r="H19" i="53"/>
  <c r="H21" i="53" s="1"/>
  <c r="J19" i="53"/>
  <c r="J21" i="53" s="1"/>
  <c r="C19" i="53"/>
  <c r="C21" i="53" s="1"/>
  <c r="E19" i="53"/>
  <c r="E21" i="53" s="1"/>
  <c r="F19" i="53"/>
  <c r="F21" i="53" s="1"/>
  <c r="G19" i="53"/>
  <c r="G21" i="53" s="1"/>
  <c r="J19" i="52"/>
  <c r="J21" i="52" s="1"/>
  <c r="I19" i="52"/>
  <c r="I21" i="52" s="1"/>
  <c r="L19" i="52"/>
  <c r="L21" i="52" s="1"/>
  <c r="G19" i="52"/>
  <c r="G21" i="52" s="1"/>
  <c r="H19" i="52"/>
  <c r="H21" i="52" s="1"/>
  <c r="D19" i="51"/>
  <c r="D21" i="51" s="1"/>
  <c r="F19" i="51"/>
  <c r="F21" i="51" s="1"/>
  <c r="K19" i="50"/>
  <c r="K21" i="50" s="1"/>
  <c r="H19" i="49"/>
  <c r="H21" i="49" s="1"/>
  <c r="K19" i="49"/>
  <c r="K21" i="49" s="1"/>
  <c r="I19" i="49"/>
  <c r="I21" i="49" s="1"/>
  <c r="F19" i="48"/>
  <c r="F21" i="48" s="1"/>
  <c r="E19" i="48"/>
  <c r="E21" i="48" s="1"/>
  <c r="L19" i="48"/>
  <c r="L21" i="48" s="1"/>
  <c r="E19" i="47"/>
  <c r="E21" i="47" s="1"/>
  <c r="I19" i="47"/>
  <c r="I21" i="47" s="1"/>
  <c r="L19" i="47"/>
  <c r="L21" i="47" s="1"/>
  <c r="D19" i="46"/>
  <c r="D21" i="46" s="1"/>
  <c r="E19" i="46"/>
  <c r="E21" i="46" s="1"/>
  <c r="C19" i="46"/>
  <c r="C21" i="46" s="1"/>
  <c r="F19" i="46"/>
  <c r="F21" i="46" s="1"/>
  <c r="H19" i="46"/>
  <c r="H21" i="46" s="1"/>
  <c r="I19" i="45"/>
  <c r="I21" i="45" s="1"/>
  <c r="C19" i="45"/>
  <c r="C21" i="45" s="1"/>
  <c r="D19" i="45"/>
  <c r="D21" i="45" s="1"/>
  <c r="J19" i="44"/>
  <c r="J21" i="44" s="1"/>
  <c r="D19" i="44"/>
  <c r="D21" i="44" s="1"/>
  <c r="K19" i="44"/>
  <c r="K21" i="44" s="1"/>
  <c r="L19" i="44"/>
  <c r="L21" i="44" s="1"/>
  <c r="L19" i="42"/>
  <c r="L21" i="42" s="1"/>
  <c r="J19" i="42"/>
  <c r="J21" i="42" s="1"/>
  <c r="C19" i="42"/>
  <c r="C21" i="42" s="1"/>
  <c r="K19" i="42"/>
  <c r="K21" i="42" s="1"/>
  <c r="I19" i="42"/>
  <c r="I21" i="42" s="1"/>
  <c r="G19" i="41"/>
  <c r="G21" i="41" s="1"/>
  <c r="D19" i="41"/>
  <c r="D21" i="41" s="1"/>
  <c r="F19" i="40"/>
  <c r="F21" i="40" s="1"/>
  <c r="H19" i="39"/>
  <c r="H21" i="39" s="1"/>
  <c r="H19" i="38"/>
  <c r="H21" i="38" s="1"/>
  <c r="I19" i="38"/>
  <c r="I21" i="38" s="1"/>
  <c r="D19" i="37"/>
  <c r="D21" i="37" s="1"/>
  <c r="L19" i="37"/>
  <c r="L21" i="37" s="1"/>
  <c r="I19" i="36"/>
  <c r="I21" i="36" s="1"/>
  <c r="E19" i="36"/>
  <c r="E21" i="36" s="1"/>
  <c r="J19" i="36"/>
  <c r="J21" i="36" s="1"/>
  <c r="C19" i="36"/>
  <c r="C21" i="36" s="1"/>
  <c r="K19" i="36"/>
  <c r="K21" i="36" s="1"/>
  <c r="G19" i="35"/>
  <c r="G21" i="35" s="1"/>
  <c r="J19" i="35"/>
  <c r="J21" i="35" s="1"/>
  <c r="H19" i="35"/>
  <c r="H21" i="35" s="1"/>
  <c r="K19" i="35"/>
  <c r="K21" i="35" s="1"/>
  <c r="E19" i="34"/>
  <c r="E21" i="34" s="1"/>
  <c r="I19" i="34"/>
  <c r="I21" i="34" s="1"/>
  <c r="L19" i="34"/>
  <c r="L21" i="34" s="1"/>
  <c r="F19" i="34"/>
  <c r="F21" i="34" s="1"/>
  <c r="K19" i="33"/>
  <c r="K21" i="33" s="1"/>
  <c r="G19" i="33"/>
  <c r="G21" i="33" s="1"/>
  <c r="E19" i="32"/>
  <c r="E21" i="32" s="1"/>
  <c r="J19" i="32"/>
  <c r="J21" i="32" s="1"/>
  <c r="F19" i="31"/>
  <c r="F21" i="31" s="1"/>
  <c r="G19" i="31"/>
  <c r="G21" i="31" s="1"/>
  <c r="I19" i="31"/>
  <c r="I21" i="31" s="1"/>
  <c r="H19" i="30"/>
  <c r="H21" i="30" s="1"/>
  <c r="I19" i="30"/>
  <c r="I21" i="30" s="1"/>
  <c r="J19" i="29"/>
  <c r="J21" i="29" s="1"/>
  <c r="K19" i="29"/>
  <c r="K21" i="29" s="1"/>
  <c r="C19" i="29"/>
  <c r="C21" i="29" s="1"/>
  <c r="E19" i="29"/>
  <c r="E21" i="29" s="1"/>
  <c r="F19" i="28"/>
  <c r="F21" i="28" s="1"/>
  <c r="G19" i="28"/>
  <c r="G21" i="28" s="1"/>
  <c r="I19" i="28"/>
  <c r="I21" i="28" s="1"/>
  <c r="L19" i="28"/>
  <c r="L21" i="28" s="1"/>
  <c r="H19" i="28"/>
  <c r="H21" i="28" s="1"/>
  <c r="H19" i="27"/>
  <c r="H21" i="27" s="1"/>
  <c r="I19" i="27"/>
  <c r="I21" i="27" s="1"/>
  <c r="F19" i="27"/>
  <c r="F21" i="27" s="1"/>
  <c r="C19" i="26"/>
  <c r="C21" i="26" s="1"/>
  <c r="I19" i="26"/>
  <c r="I21" i="26" s="1"/>
  <c r="J19" i="26"/>
  <c r="J21" i="26" s="1"/>
  <c r="D19" i="26"/>
  <c r="D21" i="26" s="1"/>
  <c r="L19" i="26"/>
  <c r="L21" i="26" s="1"/>
  <c r="E19" i="26"/>
  <c r="E21" i="26" s="1"/>
  <c r="E19" i="25"/>
  <c r="E21" i="25" s="1"/>
  <c r="D19" i="25"/>
  <c r="D21" i="25" s="1"/>
  <c r="F19" i="24"/>
  <c r="F21" i="24" s="1"/>
  <c r="I19" i="24"/>
  <c r="I21" i="24" s="1"/>
  <c r="H19" i="23"/>
  <c r="H21" i="23" s="1"/>
  <c r="G19" i="23"/>
  <c r="G21" i="23" s="1"/>
  <c r="I19" i="22"/>
  <c r="I21" i="22" s="1"/>
  <c r="D19" i="22"/>
  <c r="D21" i="22" s="1"/>
  <c r="L19" i="22"/>
  <c r="L21" i="22" s="1"/>
  <c r="K19" i="21"/>
  <c r="K21" i="21" s="1"/>
  <c r="C19" i="21"/>
  <c r="C21" i="21" s="1"/>
  <c r="J19" i="20"/>
  <c r="J21" i="20" s="1"/>
  <c r="I19" i="20"/>
  <c r="I21" i="20" s="1"/>
  <c r="L19" i="20"/>
  <c r="L21" i="20" s="1"/>
  <c r="G19" i="20"/>
  <c r="G21" i="20" s="1"/>
  <c r="H19" i="20"/>
  <c r="H21" i="20" s="1"/>
  <c r="L19" i="19"/>
  <c r="L21" i="19" s="1"/>
  <c r="F19" i="19"/>
  <c r="F21" i="19" s="1"/>
  <c r="F19" i="18"/>
  <c r="F21" i="18" s="1"/>
  <c r="H19" i="18"/>
  <c r="H21" i="18" s="1"/>
  <c r="I19" i="18"/>
  <c r="I21" i="18" s="1"/>
  <c r="C19" i="17"/>
  <c r="C21" i="17" s="1"/>
  <c r="K19" i="17"/>
  <c r="K21" i="17" s="1"/>
  <c r="L19" i="17"/>
  <c r="L21" i="17" s="1"/>
  <c r="I19" i="16"/>
  <c r="I21" i="16" s="1"/>
  <c r="D19" i="16"/>
  <c r="D21" i="16" s="1"/>
  <c r="J19" i="16"/>
  <c r="J21" i="16" s="1"/>
  <c r="G19" i="16"/>
  <c r="G21" i="16" s="1"/>
  <c r="H19" i="16"/>
  <c r="H21" i="16" s="1"/>
  <c r="G19" i="15"/>
  <c r="G21" i="15" s="1"/>
  <c r="I19" i="15"/>
  <c r="I21" i="15" s="1"/>
  <c r="E19" i="14"/>
  <c r="E21" i="14" s="1"/>
  <c r="D19" i="14"/>
  <c r="D21" i="14" s="1"/>
  <c r="F19" i="14"/>
  <c r="F21" i="14" s="1"/>
  <c r="H19" i="13"/>
  <c r="H21" i="13" s="1"/>
  <c r="D19" i="13"/>
  <c r="D21" i="13" s="1"/>
  <c r="L19" i="13"/>
  <c r="L21" i="13" s="1"/>
  <c r="C19" i="13"/>
  <c r="C21" i="13" s="1"/>
  <c r="I19" i="12"/>
  <c r="I21" i="12" s="1"/>
  <c r="J19" i="12"/>
  <c r="J21" i="12" s="1"/>
  <c r="E19" i="11"/>
  <c r="E21" i="11" s="1"/>
  <c r="K19" i="11"/>
  <c r="K21" i="11" s="1"/>
  <c r="D19" i="11"/>
  <c r="D21" i="11" s="1"/>
  <c r="L19" i="11"/>
  <c r="L21" i="11" s="1"/>
  <c r="H19" i="11"/>
  <c r="H21" i="11" s="1"/>
  <c r="D19" i="10"/>
  <c r="D21" i="10" s="1"/>
  <c r="F19" i="10"/>
  <c r="F21" i="10" s="1"/>
  <c r="L19" i="9"/>
  <c r="L21" i="9" s="1"/>
  <c r="J19" i="8"/>
  <c r="J21" i="8" s="1"/>
  <c r="C19" i="8"/>
  <c r="C21" i="8" s="1"/>
  <c r="L19" i="8"/>
  <c r="L21" i="8" s="1"/>
  <c r="C19" i="6"/>
  <c r="C21" i="6" s="1"/>
  <c r="E19" i="6"/>
  <c r="E21" i="6" s="1"/>
  <c r="F19" i="6"/>
  <c r="F21" i="6" s="1"/>
  <c r="G19" i="6"/>
  <c r="G21" i="6" s="1"/>
  <c r="J19" i="5"/>
  <c r="J21" i="5" s="1"/>
  <c r="L19" i="5"/>
  <c r="L21" i="5" s="1"/>
  <c r="I19" i="4"/>
  <c r="I21" i="4" s="1"/>
  <c r="F19" i="4"/>
  <c r="F21" i="4" s="1"/>
  <c r="G19" i="4"/>
  <c r="G21" i="4" s="1"/>
  <c r="H19" i="4"/>
  <c r="H21" i="4" s="1"/>
  <c r="E19" i="3"/>
  <c r="E21" i="3" s="1"/>
  <c r="H19" i="2"/>
  <c r="H21" i="2" s="1"/>
  <c r="I19" i="2"/>
  <c r="I21" i="2" s="1"/>
  <c r="C19" i="2"/>
  <c r="C21" i="2" s="1"/>
  <c r="K19" i="2"/>
  <c r="K21" i="2" s="1"/>
  <c r="D19" i="2"/>
  <c r="D21" i="2" s="1"/>
  <c r="J19" i="1"/>
  <c r="J21" i="1" s="1"/>
  <c r="D19" i="1"/>
  <c r="D21" i="1" s="1"/>
  <c r="K19" i="1"/>
  <c r="K21" i="1" s="1"/>
  <c r="J19" i="55"/>
  <c r="J21" i="55" s="1"/>
  <c r="L19" i="1"/>
  <c r="L21" i="1" s="1"/>
  <c r="E19" i="55"/>
  <c r="E21" i="55" s="1"/>
  <c r="D19" i="54"/>
  <c r="D21" i="54" s="1"/>
  <c r="G19" i="55"/>
  <c r="G21" i="55" s="1"/>
  <c r="G19" i="49"/>
  <c r="G21" i="49" s="1"/>
  <c r="I19" i="46"/>
  <c r="I21" i="46" s="1"/>
  <c r="G19" i="44"/>
  <c r="G21" i="44" s="1"/>
  <c r="I19" i="43"/>
  <c r="I21" i="43" s="1"/>
  <c r="E19" i="45"/>
  <c r="E21" i="45" s="1"/>
  <c r="J19" i="54"/>
  <c r="J21" i="54" s="1"/>
  <c r="L19" i="53"/>
  <c r="L21" i="53" s="1"/>
  <c r="E19" i="52"/>
  <c r="E21" i="52" s="1"/>
  <c r="C19" i="52"/>
  <c r="C21" i="52" s="1"/>
  <c r="H19" i="55"/>
  <c r="H21" i="55" s="1"/>
  <c r="K19" i="54"/>
  <c r="K21" i="54" s="1"/>
  <c r="F19" i="52"/>
  <c r="F21" i="52" s="1"/>
  <c r="I19" i="51"/>
  <c r="I21" i="51" s="1"/>
  <c r="E19" i="50"/>
  <c r="E21" i="50" s="1"/>
  <c r="C19" i="50"/>
  <c r="C21" i="50" s="1"/>
  <c r="I19" i="48"/>
  <c r="I21" i="48" s="1"/>
  <c r="L19" i="43"/>
  <c r="L21" i="43" s="1"/>
  <c r="F19" i="1"/>
  <c r="F21" i="1" s="1"/>
  <c r="C19" i="54"/>
  <c r="C21" i="54" s="1"/>
  <c r="H19" i="51"/>
  <c r="H21" i="51" s="1"/>
  <c r="F19" i="50"/>
  <c r="F21" i="50" s="1"/>
  <c r="C19" i="49"/>
  <c r="C21" i="49" s="1"/>
  <c r="J19" i="48"/>
  <c r="J21" i="48" s="1"/>
  <c r="H19" i="45"/>
  <c r="H21" i="45" s="1"/>
  <c r="C19" i="44"/>
  <c r="C21" i="44" s="1"/>
  <c r="C19" i="48"/>
  <c r="C21" i="48" s="1"/>
  <c r="D19" i="53"/>
  <c r="D21" i="53" s="1"/>
  <c r="K19" i="52"/>
  <c r="K21" i="52" s="1"/>
  <c r="H19" i="50"/>
  <c r="H21" i="50" s="1"/>
  <c r="E19" i="49"/>
  <c r="E21" i="49" s="1"/>
  <c r="D19" i="47"/>
  <c r="D21" i="47" s="1"/>
  <c r="G19" i="46"/>
  <c r="G21" i="46" s="1"/>
  <c r="J19" i="45"/>
  <c r="J21" i="45" s="1"/>
  <c r="E19" i="44"/>
  <c r="E21" i="44" s="1"/>
  <c r="G19" i="43"/>
  <c r="G21" i="43" s="1"/>
  <c r="C19" i="51"/>
  <c r="C21" i="51" s="1"/>
  <c r="K19" i="51"/>
  <c r="K21" i="51" s="1"/>
  <c r="I19" i="50"/>
  <c r="I21" i="50" s="1"/>
  <c r="D19" i="48"/>
  <c r="D21" i="48" s="1"/>
  <c r="G19" i="47"/>
  <c r="G21" i="47" s="1"/>
  <c r="K19" i="46"/>
  <c r="K21" i="46" s="1"/>
  <c r="K19" i="45"/>
  <c r="K21" i="45" s="1"/>
  <c r="F19" i="44"/>
  <c r="F21" i="44" s="1"/>
  <c r="H19" i="43"/>
  <c r="H21" i="43" s="1"/>
  <c r="I19" i="44"/>
  <c r="I21" i="44" s="1"/>
  <c r="C19" i="43"/>
  <c r="C21" i="43" s="1"/>
  <c r="F19" i="41"/>
  <c r="F21" i="41" s="1"/>
  <c r="J19" i="37"/>
  <c r="J21" i="37" s="1"/>
  <c r="F19" i="45"/>
  <c r="F21" i="45" s="1"/>
  <c r="L19" i="46"/>
  <c r="L21" i="46" s="1"/>
  <c r="G19" i="45"/>
  <c r="G21" i="45" s="1"/>
  <c r="J19" i="40"/>
  <c r="J21" i="40" s="1"/>
  <c r="J19" i="47"/>
  <c r="J21" i="47" s="1"/>
  <c r="I19" i="41"/>
  <c r="I21" i="41" s="1"/>
  <c r="D19" i="34"/>
  <c r="D21" i="34" s="1"/>
  <c r="H19" i="48"/>
  <c r="H21" i="48" s="1"/>
  <c r="C19" i="39"/>
  <c r="C21" i="39" s="1"/>
  <c r="K19" i="39"/>
  <c r="K21" i="39" s="1"/>
  <c r="F19" i="37"/>
  <c r="F21" i="37" s="1"/>
  <c r="D19" i="36"/>
  <c r="D21" i="36" s="1"/>
  <c r="L19" i="36"/>
  <c r="L21" i="36" s="1"/>
  <c r="I19" i="33"/>
  <c r="I21" i="33" s="1"/>
  <c r="L19" i="50"/>
  <c r="L21" i="50" s="1"/>
  <c r="F19" i="49"/>
  <c r="F21" i="49" s="1"/>
  <c r="J19" i="43"/>
  <c r="J21" i="43" s="1"/>
  <c r="D19" i="40"/>
  <c r="D21" i="40" s="1"/>
  <c r="D19" i="39"/>
  <c r="D21" i="39" s="1"/>
  <c r="G19" i="37"/>
  <c r="G21" i="37" s="1"/>
  <c r="I19" i="37"/>
  <c r="I21" i="37" s="1"/>
  <c r="J19" i="51"/>
  <c r="J21" i="51" s="1"/>
  <c r="K19" i="43"/>
  <c r="K21" i="43" s="1"/>
  <c r="E19" i="42"/>
  <c r="E21" i="42" s="1"/>
  <c r="L19" i="41"/>
  <c r="L21" i="41" s="1"/>
  <c r="H19" i="37"/>
  <c r="H21" i="37" s="1"/>
  <c r="F19" i="36"/>
  <c r="F21" i="36" s="1"/>
  <c r="L19" i="35"/>
  <c r="L21" i="35" s="1"/>
  <c r="I19" i="32"/>
  <c r="I21" i="32" s="1"/>
  <c r="D19" i="50"/>
  <c r="D21" i="50" s="1"/>
  <c r="H19" i="44"/>
  <c r="H21" i="44" s="1"/>
  <c r="G19" i="42"/>
  <c r="G21" i="42" s="1"/>
  <c r="H19" i="42"/>
  <c r="H21" i="42" s="1"/>
  <c r="E19" i="41"/>
  <c r="E21" i="41" s="1"/>
  <c r="C19" i="41"/>
  <c r="C21" i="41" s="1"/>
  <c r="G19" i="40"/>
  <c r="G21" i="40" s="1"/>
  <c r="H19" i="40"/>
  <c r="H21" i="40" s="1"/>
  <c r="F19" i="39"/>
  <c r="F21" i="39" s="1"/>
  <c r="D19" i="38"/>
  <c r="D21" i="38" s="1"/>
  <c r="L19" i="38"/>
  <c r="L21" i="38" s="1"/>
  <c r="E19" i="35"/>
  <c r="E21" i="35" s="1"/>
  <c r="H19" i="34"/>
  <c r="H21" i="34" s="1"/>
  <c r="J19" i="34"/>
  <c r="J21" i="34" s="1"/>
  <c r="G19" i="36"/>
  <c r="G21" i="36" s="1"/>
  <c r="G19" i="32"/>
  <c r="G21" i="32" s="1"/>
  <c r="C19" i="30"/>
  <c r="C21" i="30" s="1"/>
  <c r="K19" i="38"/>
  <c r="K21" i="38" s="1"/>
  <c r="E19" i="37"/>
  <c r="E21" i="37" s="1"/>
  <c r="I19" i="39"/>
  <c r="I21" i="39" s="1"/>
  <c r="C19" i="38"/>
  <c r="C21" i="38" s="1"/>
  <c r="J19" i="33"/>
  <c r="J21" i="33" s="1"/>
  <c r="K19" i="32"/>
  <c r="K21" i="32" s="1"/>
  <c r="D19" i="31"/>
  <c r="D21" i="31" s="1"/>
  <c r="L19" i="31"/>
  <c r="L21" i="31" s="1"/>
  <c r="K19" i="28"/>
  <c r="K21" i="28" s="1"/>
  <c r="E19" i="27"/>
  <c r="E21" i="27" s="1"/>
  <c r="L19" i="33"/>
  <c r="L21" i="33" s="1"/>
  <c r="E19" i="31"/>
  <c r="E21" i="31" s="1"/>
  <c r="J19" i="30"/>
  <c r="J21" i="30" s="1"/>
  <c r="G19" i="26"/>
  <c r="G21" i="26" s="1"/>
  <c r="D19" i="24"/>
  <c r="D21" i="24" s="1"/>
  <c r="L19" i="24"/>
  <c r="L21" i="24" s="1"/>
  <c r="I19" i="23"/>
  <c r="I21" i="23" s="1"/>
  <c r="H19" i="31"/>
  <c r="H21" i="31" s="1"/>
  <c r="K19" i="30"/>
  <c r="K21" i="30" s="1"/>
  <c r="D19" i="29"/>
  <c r="D21" i="29" s="1"/>
  <c r="J19" i="28"/>
  <c r="J21" i="28" s="1"/>
  <c r="E19" i="24"/>
  <c r="E21" i="24" s="1"/>
  <c r="D19" i="33"/>
  <c r="D21" i="33" s="1"/>
  <c r="D19" i="32"/>
  <c r="D21" i="32" s="1"/>
  <c r="L19" i="32"/>
  <c r="L21" i="32" s="1"/>
  <c r="F19" i="29"/>
  <c r="F21" i="29" s="1"/>
  <c r="L19" i="25"/>
  <c r="L21" i="25" s="1"/>
  <c r="K19" i="23"/>
  <c r="K21" i="23" s="1"/>
  <c r="C19" i="22"/>
  <c r="C21" i="22" s="1"/>
  <c r="K19" i="34"/>
  <c r="K21" i="34" s="1"/>
  <c r="E19" i="33"/>
  <c r="E21" i="33" s="1"/>
  <c r="C19" i="32"/>
  <c r="C21" i="32" s="1"/>
  <c r="G19" i="29"/>
  <c r="G21" i="29" s="1"/>
  <c r="D19" i="28"/>
  <c r="D21" i="28" s="1"/>
  <c r="J19" i="27"/>
  <c r="J21" i="27" s="1"/>
  <c r="G19" i="24"/>
  <c r="G21" i="24" s="1"/>
  <c r="I19" i="35"/>
  <c r="I21" i="35" s="1"/>
  <c r="C19" i="34"/>
  <c r="C21" i="34" s="1"/>
  <c r="F19" i="32"/>
  <c r="F21" i="32" s="1"/>
  <c r="L19" i="30"/>
  <c r="L21" i="30" s="1"/>
  <c r="H19" i="29"/>
  <c r="H21" i="29" s="1"/>
  <c r="L19" i="29"/>
  <c r="L21" i="29" s="1"/>
  <c r="E19" i="28"/>
  <c r="E21" i="28" s="1"/>
  <c r="C19" i="28"/>
  <c r="C21" i="28" s="1"/>
  <c r="C19" i="27"/>
  <c r="C21" i="27" s="1"/>
  <c r="K19" i="27"/>
  <c r="K21" i="27" s="1"/>
  <c r="G19" i="25"/>
  <c r="G21" i="25" s="1"/>
  <c r="E19" i="23"/>
  <c r="E21" i="23" s="1"/>
  <c r="C19" i="23"/>
  <c r="C21" i="23" s="1"/>
  <c r="L19" i="23"/>
  <c r="L21" i="23" s="1"/>
  <c r="J19" i="24"/>
  <c r="J21" i="24" s="1"/>
  <c r="D19" i="23"/>
  <c r="D21" i="23" s="1"/>
  <c r="H19" i="25"/>
  <c r="H21" i="25" s="1"/>
  <c r="E19" i="21"/>
  <c r="E21" i="21" s="1"/>
  <c r="H19" i="15"/>
  <c r="H21" i="15" s="1"/>
  <c r="L19" i="27"/>
  <c r="L21" i="27" s="1"/>
  <c r="F19" i="26"/>
  <c r="F21" i="26" s="1"/>
  <c r="H19" i="21"/>
  <c r="H21" i="21" s="1"/>
  <c r="G19" i="19"/>
  <c r="G21" i="19" s="1"/>
  <c r="H19" i="19"/>
  <c r="H21" i="19" s="1"/>
  <c r="D19" i="27"/>
  <c r="D21" i="27" s="1"/>
  <c r="G19" i="21"/>
  <c r="G21" i="21" s="1"/>
  <c r="I19" i="21"/>
  <c r="I21" i="21" s="1"/>
  <c r="J19" i="14"/>
  <c r="J21" i="14" s="1"/>
  <c r="D19" i="20"/>
  <c r="D21" i="20" s="1"/>
  <c r="I19" i="19"/>
  <c r="I21" i="19" s="1"/>
  <c r="E19" i="18"/>
  <c r="E21" i="18" s="1"/>
  <c r="E19" i="17"/>
  <c r="E21" i="17" s="1"/>
  <c r="D19" i="17"/>
  <c r="D21" i="17" s="1"/>
  <c r="K19" i="14"/>
  <c r="K21" i="14" s="1"/>
  <c r="E19" i="22"/>
  <c r="E21" i="22" s="1"/>
  <c r="E19" i="20"/>
  <c r="E21" i="20" s="1"/>
  <c r="C19" i="20"/>
  <c r="C21" i="20" s="1"/>
  <c r="J19" i="19"/>
  <c r="J21" i="19" s="1"/>
  <c r="G19" i="18"/>
  <c r="G21" i="18" s="1"/>
  <c r="F19" i="17"/>
  <c r="F21" i="17" s="1"/>
  <c r="G19" i="17"/>
  <c r="G21" i="17" s="1"/>
  <c r="L19" i="16"/>
  <c r="L21" i="16" s="1"/>
  <c r="D19" i="15"/>
  <c r="D21" i="15" s="1"/>
  <c r="L19" i="15"/>
  <c r="L21" i="15" s="1"/>
  <c r="F19" i="13"/>
  <c r="F21" i="13" s="1"/>
  <c r="F19" i="22"/>
  <c r="F21" i="22" s="1"/>
  <c r="J19" i="21"/>
  <c r="J21" i="21" s="1"/>
  <c r="F19" i="20"/>
  <c r="F21" i="20" s="1"/>
  <c r="C19" i="19"/>
  <c r="C21" i="19" s="1"/>
  <c r="K19" i="19"/>
  <c r="K21" i="19" s="1"/>
  <c r="J19" i="18"/>
  <c r="J21" i="18" s="1"/>
  <c r="H19" i="17"/>
  <c r="H21" i="17" s="1"/>
  <c r="E19" i="16"/>
  <c r="E21" i="16" s="1"/>
  <c r="E19" i="15"/>
  <c r="E21" i="15" s="1"/>
  <c r="C19" i="15"/>
  <c r="C21" i="15" s="1"/>
  <c r="G19" i="13"/>
  <c r="G21" i="13" s="1"/>
  <c r="J19" i="13"/>
  <c r="J21" i="13" s="1"/>
  <c r="K19" i="13"/>
  <c r="K21" i="13" s="1"/>
  <c r="C19" i="12"/>
  <c r="C21" i="12" s="1"/>
  <c r="D19" i="12"/>
  <c r="D21" i="12" s="1"/>
  <c r="J19" i="7"/>
  <c r="J21" i="7" s="1"/>
  <c r="H19" i="14"/>
  <c r="H21" i="14" s="1"/>
  <c r="E19" i="12"/>
  <c r="E21" i="12" s="1"/>
  <c r="D19" i="9"/>
  <c r="D21" i="9" s="1"/>
  <c r="F19" i="15"/>
  <c r="F21" i="15" s="1"/>
  <c r="J19" i="11"/>
  <c r="J21" i="11" s="1"/>
  <c r="J19" i="10"/>
  <c r="J21" i="10" s="1"/>
  <c r="E19" i="9"/>
  <c r="E21" i="9" s="1"/>
  <c r="D19" i="7"/>
  <c r="D21" i="7" s="1"/>
  <c r="L19" i="7"/>
  <c r="L21" i="7" s="1"/>
  <c r="H19" i="12"/>
  <c r="H21" i="12" s="1"/>
  <c r="I19" i="11"/>
  <c r="I21" i="11" s="1"/>
  <c r="C19" i="7"/>
  <c r="C21" i="7" s="1"/>
  <c r="K19" i="12"/>
  <c r="K21" i="12" s="1"/>
  <c r="L19" i="10"/>
  <c r="L21" i="10" s="1"/>
  <c r="G19" i="9"/>
  <c r="G21" i="9" s="1"/>
  <c r="F19" i="7"/>
  <c r="F21" i="7" s="1"/>
  <c r="I19" i="13"/>
  <c r="I21" i="13" s="1"/>
  <c r="L19" i="12"/>
  <c r="L21" i="12" s="1"/>
  <c r="E19" i="10"/>
  <c r="E21" i="10" s="1"/>
  <c r="C19" i="10"/>
  <c r="C21" i="10" s="1"/>
  <c r="H19" i="9"/>
  <c r="H21" i="9" s="1"/>
  <c r="D19" i="8"/>
  <c r="D21" i="8" s="1"/>
  <c r="H19" i="7"/>
  <c r="H21" i="7" s="1"/>
  <c r="G19" i="7"/>
  <c r="G21" i="7" s="1"/>
  <c r="K19" i="6"/>
  <c r="K21" i="6" s="1"/>
  <c r="K19" i="9"/>
  <c r="K21" i="9" s="1"/>
  <c r="E19" i="8"/>
  <c r="E21" i="8" s="1"/>
  <c r="I19" i="10"/>
  <c r="I21" i="10" s="1"/>
  <c r="C19" i="9"/>
  <c r="C21" i="9" s="1"/>
  <c r="D19" i="5"/>
  <c r="D21" i="5" s="1"/>
  <c r="I19" i="3"/>
  <c r="I21" i="3" s="1"/>
  <c r="I19" i="6"/>
  <c r="I21" i="6" s="1"/>
  <c r="E19" i="5"/>
  <c r="E21" i="5" s="1"/>
  <c r="C19" i="5"/>
  <c r="C21" i="5" s="1"/>
  <c r="H19" i="3"/>
  <c r="H21" i="3" s="1"/>
  <c r="L19" i="2"/>
  <c r="L21" i="2" s="1"/>
  <c r="L19" i="4"/>
  <c r="L21" i="4" s="1"/>
  <c r="E19" i="2"/>
  <c r="E21" i="2" s="1"/>
  <c r="J19" i="3"/>
  <c r="J21" i="3" s="1"/>
  <c r="F19" i="2"/>
  <c r="F21" i="2" s="1"/>
  <c r="H19" i="5"/>
  <c r="H21" i="5" s="1"/>
  <c r="J19" i="4"/>
  <c r="J21" i="4" s="1"/>
  <c r="C19" i="3"/>
  <c r="C21" i="3" s="1"/>
  <c r="K19" i="3"/>
  <c r="K21" i="3" s="1"/>
  <c r="G19" i="2"/>
  <c r="G21" i="2" s="1"/>
  <c r="J19" i="6"/>
  <c r="J21" i="6" s="1"/>
  <c r="I19" i="5"/>
  <c r="I21" i="5" s="1"/>
  <c r="C19" i="4"/>
  <c r="C21" i="4" s="1"/>
  <c r="K19" i="4"/>
  <c r="K21" i="4" s="1"/>
  <c r="D19" i="3"/>
  <c r="D21" i="3" s="1"/>
  <c r="L19" i="3"/>
  <c r="L21" i="3" s="1"/>
</calcChain>
</file>

<file path=xl/sharedStrings.xml><?xml version="1.0" encoding="utf-8"?>
<sst xmlns="http://schemas.openxmlformats.org/spreadsheetml/2006/main" count="8578" uniqueCount="121">
  <si>
    <t>Kwazulu-Natal: eThekwini (ETH)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</si>
  <si>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</si>
  <si>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</si>
  <si>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</si>
  <si>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</si>
  <si>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</si>
  <si>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</si>
  <si>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</si>
  <si>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</si>
  <si>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</si>
  <si>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</si>
  <si>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</si>
  <si>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</si>
  <si>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</si>
  <si>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</si>
  <si>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</si>
  <si>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</si>
  <si>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</si>
  <si>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</si>
  <si>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</si>
  <si>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</si>
  <si>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</si>
  <si>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</si>
  <si>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</si>
  <si>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</si>
  <si>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</si>
  <si>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</si>
  <si>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</si>
  <si>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</si>
  <si>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</si>
  <si>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</si>
  <si>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</si>
  <si>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</si>
  <si>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</si>
  <si>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</si>
  <si>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</si>
  <si>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</si>
  <si>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</si>
  <si>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</si>
  <si>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</si>
  <si>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</si>
  <si>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</si>
  <si>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</si>
  <si>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</si>
  <si>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</si>
  <si>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</si>
  <si>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</si>
  <si>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</si>
  <si>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</si>
  <si>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</si>
  <si>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</si>
  <si>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</si>
  <si>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</si>
  <si>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</si>
  <si>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</si>
  <si>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</si>
  <si>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</si>
  <si>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</si>
  <si>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</si>
  <si>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</si>
  <si>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</si>
  <si>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Kwazulu-Natal: Umdoni (KZN212) - Table A8 Cash backed reserves/accumulated surplus reconciliation for 4th Quarter ended 30 June 2024 (Figures Finalised as at 2024/07/29)</t>
  </si>
  <si>
    <t>Kwazulu-Natal: Umzumbe (KZN213) - Table A8 Cash backed reserves/accumulated surplus reconciliation for 4th Quarter ended 30 June 2024 (Figures Finalised as at 2024/07/29)</t>
  </si>
  <si>
    <t>Kwazulu-Natal: uMuziwabantu (KZN214) - Table A8 Cash backed reserves/accumulated surplus reconciliation for 4th Quarter ended 30 June 2024 (Figures Finalised as at 2024/07/29)</t>
  </si>
  <si>
    <t>Kwazulu-Natal: Ray Nkonyeni (KZN216) - Table A8 Cash backed reserves/accumulated surplus reconciliation for 4th Quarter ended 30 June 2024 (Figures Finalised as at 2024/07/29)</t>
  </si>
  <si>
    <t>Kwazulu-Natal: Ugu (DC21) - Table A8 Cash backed reserves/accumulated surplus reconciliation for 4th Quarter ended 30 June 2024 (Figures Finalised as at 2024/07/29)</t>
  </si>
  <si>
    <t>Kwazulu-Natal: uMshwathi (KZN221) - Table A8 Cash backed reserves/accumulated surplus reconciliation for 4th Quarter ended 30 June 2024 (Figures Finalised as at 2024/07/29)</t>
  </si>
  <si>
    <t>Kwazulu-Natal: uMngeni (KZN222) - Table A8 Cash backed reserves/accumulated surplus reconciliation for 4th Quarter ended 30 June 2024 (Figures Finalised as at 2024/07/29)</t>
  </si>
  <si>
    <t>Kwazulu-Natal: Mpofana (KZN223) - Table A8 Cash backed reserves/accumulated surplus reconciliation for 4th Quarter ended 30 June 2024 (Figures Finalised as at 2024/07/29)</t>
  </si>
  <si>
    <t>Kwazulu-Natal: Impendle (KZN224) - Table A8 Cash backed reserves/accumulated surplus reconciliation for 4th Quarter ended 30 June 2024 (Figures Finalised as at 2024/07/29)</t>
  </si>
  <si>
    <t>Kwazulu-Natal: Msunduzi (KZN225) - Table A8 Cash backed reserves/accumulated surplus reconciliation for 4th Quarter ended 30 June 2024 (Figures Finalised as at 2024/07/29)</t>
  </si>
  <si>
    <t>Kwazulu-Natal: Mkhambathini (KZN226) - Table A8 Cash backed reserves/accumulated surplus reconciliation for 4th Quarter ended 30 June 2024 (Figures Finalised as at 2024/07/29)</t>
  </si>
  <si>
    <t>Kwazulu-Natal: Richmond (KZN227) - Table A8 Cash backed reserves/accumulated surplus reconciliation for 4th Quarter ended 30 June 2024 (Figures Finalised as at 2024/07/29)</t>
  </si>
  <si>
    <t>Kwazulu-Natal: uMgungundlovu (DC22) - Table A8 Cash backed reserves/accumulated surplus reconciliation for 4th Quarter ended 30 June 2024 (Figures Finalised as at 2024/07/29)</t>
  </si>
  <si>
    <t>Kwazulu-Natal: Okhahlamba (KZN235) - Table A8 Cash backed reserves/accumulated surplus reconciliation for 4th Quarter ended 30 June 2024 (Figures Finalised as at 2024/07/29)</t>
  </si>
  <si>
    <t>Kwazulu-Natal: Inkosi Langalibalele (KZN237) - Table A8 Cash backed reserves/accumulated surplus reconciliation for 4th Quarter ended 30 June 2024 (Figures Finalised as at 2024/07/29)</t>
  </si>
  <si>
    <t>Kwazulu-Natal: Alfred Duma (KZN238) - Table A8 Cash backed reserves/accumulated surplus reconciliation for 4th Quarter ended 30 June 2024 (Figures Finalised as at 2024/07/29)</t>
  </si>
  <si>
    <t>Kwazulu-Natal: Uthukela (DC23) - Table A8 Cash backed reserves/accumulated surplus reconciliation for 4th Quarter ended 30 June 2024 (Figures Finalised as at 2024/07/29)</t>
  </si>
  <si>
    <t>Kwazulu-Natal: Endumeni (KZN241) - Table A8 Cash backed reserves/accumulated surplus reconciliation for 4th Quarter ended 30 June 2024 (Figures Finalised as at 2024/07/29)</t>
  </si>
  <si>
    <t>Kwazulu-Natal: Nquthu (KZN242) - Table A8 Cash backed reserves/accumulated surplus reconciliation for 4th Quarter ended 30 June 2024 (Figures Finalised as at 2024/07/29)</t>
  </si>
  <si>
    <t>Kwazulu-Natal: Msinga (KZN244) - Table A8 Cash backed reserves/accumulated surplus reconciliation for 4th Quarter ended 30 June 2024 (Figures Finalised as at 2024/07/29)</t>
  </si>
  <si>
    <t>Kwazulu-Natal: Umvoti (KZN245) - Table A8 Cash backed reserves/accumulated surplus reconciliation for 4th Quarter ended 30 June 2024 (Figures Finalised as at 2024/07/29)</t>
  </si>
  <si>
    <t>Kwazulu-Natal: Umzinyathi (DC24) - Table A8 Cash backed reserves/accumulated surplus reconciliation for 4th Quarter ended 30 June 2024 (Figures Finalised as at 2024/07/29)</t>
  </si>
  <si>
    <t>Kwazulu-Natal: Newcastle (KZN252) - Table A8 Cash backed reserves/accumulated surplus reconciliation for 4th Quarter ended 30 June 2024 (Figures Finalised as at 2024/07/29)</t>
  </si>
  <si>
    <t>Kwazulu-Natal: Emadlangeni (KZN253) - Table A8 Cash backed reserves/accumulated surplus reconciliation for 4th Quarter ended 30 June 2024 (Figures Finalised as at 2024/07/29)</t>
  </si>
  <si>
    <t>Kwazulu-Natal: Dannhauser (KZN254) - Table A8 Cash backed reserves/accumulated surplus reconciliation for 4th Quarter ended 30 June 2024 (Figures Finalised as at 2024/07/29)</t>
  </si>
  <si>
    <t>Kwazulu-Natal: Amajuba (DC25) - Table A8 Cash backed reserves/accumulated surplus reconciliation for 4th Quarter ended 30 June 2024 (Figures Finalised as at 2024/07/29)</t>
  </si>
  <si>
    <t>Kwazulu-Natal: eDumbe (KZN261) - Table A8 Cash backed reserves/accumulated surplus reconciliation for 4th Quarter ended 30 June 2024 (Figures Finalised as at 2024/07/29)</t>
  </si>
  <si>
    <t>Kwazulu-Natal: uPhongolo (KZN262) - Table A8 Cash backed reserves/accumulated surplus reconciliation for 4th Quarter ended 30 June 2024 (Figures Finalised as at 2024/07/29)</t>
  </si>
  <si>
    <t>Kwazulu-Natal: Abaqulusi (KZN263) - Table A8 Cash backed reserves/accumulated surplus reconciliation for 4th Quarter ended 30 June 2024 (Figures Finalised as at 2024/07/29)</t>
  </si>
  <si>
    <t>Kwazulu-Natal: Nongoma (KZN265) - Table A8 Cash backed reserves/accumulated surplus reconciliation for 4th Quarter ended 30 June 2024 (Figures Finalised as at 2024/07/29)</t>
  </si>
  <si>
    <t>Kwazulu-Natal: Ulundi (KZN266) - Table A8 Cash backed reserves/accumulated surplus reconciliation for 4th Quarter ended 30 June 2024 (Figures Finalised as at 2024/07/29)</t>
  </si>
  <si>
    <t>Kwazulu-Natal: Zululand (DC26) - Table A8 Cash backed reserves/accumulated surplus reconciliation for 4th Quarter ended 30 June 2024 (Figures Finalised as at 2024/07/29)</t>
  </si>
  <si>
    <t>Kwazulu-Natal: Umhlabuyalingana (KZN271) - Table A8 Cash backed reserves/accumulated surplus reconciliation for 4th Quarter ended 30 June 2024 (Figures Finalised as at 2024/07/29)</t>
  </si>
  <si>
    <t>Kwazulu-Natal: Jozini (KZN272) - Table A8 Cash backed reserves/accumulated surplus reconciliation for 4th Quarter ended 30 June 2024 (Figures Finalised as at 2024/07/29)</t>
  </si>
  <si>
    <t>Kwazulu-Natal: Mtubatuba (KZN275) - Table A8 Cash backed reserves/accumulated surplus reconciliation for 4th Quarter ended 30 June 2024 (Figures Finalised as at 2024/07/29)</t>
  </si>
  <si>
    <t>Kwazulu-Natal: Hlabisa Big Five (KZN276) - Table A8 Cash backed reserves/accumulated surplus reconciliation for 4th Quarter ended 30 June 2024 (Figures Finalised as at 2024/07/29)</t>
  </si>
  <si>
    <t>Kwazulu-Natal: Umkhanyakude (DC27) - Table A8 Cash backed reserves/accumulated surplus reconciliation for 4th Quarter ended 30 June 2024 (Figures Finalised as at 2024/07/29)</t>
  </si>
  <si>
    <t>Kwazulu-Natal: Mfolozi (KZN281) - Table A8 Cash backed reserves/accumulated surplus reconciliation for 4th Quarter ended 30 June 2024 (Figures Finalised as at 2024/07/29)</t>
  </si>
  <si>
    <t>Kwazulu-Natal: uMhlathuze (KZN282) - Table A8 Cash backed reserves/accumulated surplus reconciliation for 4th Quarter ended 30 June 2024 (Figures Finalised as at 2024/07/29)</t>
  </si>
  <si>
    <t>Kwazulu-Natal: uMlalazi (KZN284) - Table A8 Cash backed reserves/accumulated surplus reconciliation for 4th Quarter ended 30 June 2024 (Figures Finalised as at 2024/07/29)</t>
  </si>
  <si>
    <t>Kwazulu-Natal: Mthonjaneni (KZN285) - Table A8 Cash backed reserves/accumulated surplus reconciliation for 4th Quarter ended 30 June 2024 (Figures Finalised as at 2024/07/29)</t>
  </si>
  <si>
    <t>Kwazulu-Natal: Nkandla (KZN286) - Table A8 Cash backed reserves/accumulated surplus reconciliation for 4th Quarter ended 30 June 2024 (Figures Finalised as at 2024/07/29)</t>
  </si>
  <si>
    <t>Kwazulu-Natal: King Cetshwayo (DC28) - Table A8 Cash backed reserves/accumulated surplus reconciliation for 4th Quarter ended 30 June 2024 (Figures Finalised as at 2024/07/29)</t>
  </si>
  <si>
    <t>Kwazulu-Natal: Mandeni (KZN291) - Table A8 Cash backed reserves/accumulated surplus reconciliation for 4th Quarter ended 30 June 2024 (Figures Finalised as at 2024/07/29)</t>
  </si>
  <si>
    <t>Kwazulu-Natal: KwaDukuza (KZN292) - Table A8 Cash backed reserves/accumulated surplus reconciliation for 4th Quarter ended 30 June 2024 (Figures Finalised as at 2024/07/29)</t>
  </si>
  <si>
    <t>Kwazulu-Natal: Ndwedwe (KZN293) - Table A8 Cash backed reserves/accumulated surplus reconciliation for 4th Quarter ended 30 June 2024 (Figures Finalised as at 2024/07/29)</t>
  </si>
  <si>
    <t>Kwazulu-Natal: Maphumulo (KZN294) - Table A8 Cash backed reserves/accumulated surplus reconciliation for 4th Quarter ended 30 June 2024 (Figures Finalised as at 2024/07/29)</t>
  </si>
  <si>
    <t>Kwazulu-Natal: iLembe (DC29) - Table A8 Cash backed reserves/accumulated surplus reconciliation for 4th Quarter ended 30 June 2024 (Figures Finalised as at 2024/07/29)</t>
  </si>
  <si>
    <t>Kwazulu-Natal: Greater Kokstad (KZN433) - Table A8 Cash backed reserves/accumulated surplus reconciliation for 4th Quarter ended 30 June 2024 (Figures Finalised as at 2024/07/29)</t>
  </si>
  <si>
    <t>Kwazulu-Natal: Johannes Phumani Phungula (KZN434) - Table A8 Cash backed reserves/accumulated surplus reconciliation for 4th Quarter ended 30 June 2024 (Figures Finalised as at 2024/07/29)</t>
  </si>
  <si>
    <t>Kwazulu-Natal: Umzimkhulu (KZN435) - Table A8 Cash backed reserves/accumulated surplus reconciliation for 4th Quarter ended 30 June 2024 (Figures Finalised as at 2024/07/29)</t>
  </si>
  <si>
    <t>Kwazulu-Natal: Dr Nkosazana Dlamini Zuma (KZN436) - Table A8 Cash backed reserves/accumulated surplus reconciliation for 4th Quarter ended 30 June 2024 (Figures Finalised as at 2024/07/29)</t>
  </si>
  <si>
    <t>Kwazulu-Natal: Harry Gwala (DC43)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</si>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</sst>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75"/>
  <sheetViews>
    <sheetView showGridLines="0" tabSelected="1" workbookViewId="0">
      <selection activeCell="P24" sqref="P24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15414956530</v>
      </c>
      <c r="D5" s="20">
        <v>27536041886</v>
      </c>
      <c r="E5" s="21">
        <v>44766303588</v>
      </c>
      <c r="F5" s="22">
        <v>14834563756</v>
      </c>
      <c r="G5" s="20">
        <v>22570494692</v>
      </c>
      <c r="H5" s="23">
        <v>22570494692</v>
      </c>
      <c r="I5" s="24">
        <v>30176564645</v>
      </c>
      <c r="J5" s="22">
        <v>17644137370</v>
      </c>
      <c r="K5" s="20">
        <v>22651677836</v>
      </c>
      <c r="L5" s="23">
        <v>24863325822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-8291267804</v>
      </c>
      <c r="D6" s="20">
        <f t="shared" si="0"/>
        <v>-21648272672</v>
      </c>
      <c r="E6" s="23">
        <f t="shared" si="0"/>
        <v>-34200302519</v>
      </c>
      <c r="F6" s="22">
        <f t="shared" si="0"/>
        <v>2433921957</v>
      </c>
      <c r="G6" s="20">
        <f t="shared" si="0"/>
        <v>-6341643452</v>
      </c>
      <c r="H6" s="23">
        <f t="shared" si="0"/>
        <v>-6341643452</v>
      </c>
      <c r="I6" s="25">
        <f>+I75-I5</f>
        <v>-25665717560</v>
      </c>
      <c r="J6" s="22">
        <f t="shared" ref="J6:L6" si="1">+J75-J5</f>
        <v>-829961583</v>
      </c>
      <c r="K6" s="20">
        <f t="shared" si="1"/>
        <v>-1402890516</v>
      </c>
      <c r="L6" s="23">
        <f t="shared" si="1"/>
        <v>-2009762805</v>
      </c>
    </row>
    <row r="7" spans="1:12" ht="13.5" x14ac:dyDescent="0.25">
      <c r="A7" s="18" t="s">
        <v>23</v>
      </c>
      <c r="B7" s="19" t="s">
        <v>21</v>
      </c>
      <c r="C7" s="20">
        <v>61374042</v>
      </c>
      <c r="D7" s="20">
        <v>104852166</v>
      </c>
      <c r="E7" s="23">
        <v>30994898</v>
      </c>
      <c r="F7" s="26">
        <v>32154344</v>
      </c>
      <c r="G7" s="20">
        <v>32154610</v>
      </c>
      <c r="H7" s="23">
        <v>32154610</v>
      </c>
      <c r="I7" s="27">
        <v>97471417</v>
      </c>
      <c r="J7" s="26">
        <v>1266</v>
      </c>
      <c r="K7" s="20">
        <v>1266</v>
      </c>
      <c r="L7" s="23">
        <v>1266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7185062768</v>
      </c>
      <c r="D8" s="30">
        <f t="shared" si="2"/>
        <v>5992621380</v>
      </c>
      <c r="E8" s="31">
        <f t="shared" si="2"/>
        <v>10596995967</v>
      </c>
      <c r="F8" s="32">
        <f t="shared" si="2"/>
        <v>17300640057</v>
      </c>
      <c r="G8" s="30">
        <f t="shared" si="2"/>
        <v>16261005850</v>
      </c>
      <c r="H8" s="31">
        <f t="shared" si="2"/>
        <v>16261005850</v>
      </c>
      <c r="I8" s="33">
        <f>SUM(I5:I7)</f>
        <v>4608318502</v>
      </c>
      <c r="J8" s="32">
        <f t="shared" ref="J8:L8" si="3">SUM(J5:J7)</f>
        <v>16814177053</v>
      </c>
      <c r="K8" s="30">
        <f t="shared" si="3"/>
        <v>21248788586</v>
      </c>
      <c r="L8" s="31">
        <f t="shared" si="3"/>
        <v>22853564283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207717456</v>
      </c>
      <c r="D11" s="20">
        <v>1155451575</v>
      </c>
      <c r="E11" s="23">
        <v>3481217142</v>
      </c>
      <c r="F11" s="26">
        <v>838405535</v>
      </c>
      <c r="G11" s="20">
        <v>1569097462</v>
      </c>
      <c r="H11" s="23">
        <v>1569097462</v>
      </c>
      <c r="I11" s="27">
        <v>-330266798</v>
      </c>
      <c r="J11" s="26">
        <v>1495568596</v>
      </c>
      <c r="K11" s="20">
        <v>2956485213</v>
      </c>
      <c r="L11" s="23">
        <v>1403773746</v>
      </c>
    </row>
    <row r="12" spans="1:12" ht="13.5" x14ac:dyDescent="0.25">
      <c r="A12" s="18" t="s">
        <v>27</v>
      </c>
      <c r="B12" s="19" t="s">
        <v>19</v>
      </c>
      <c r="C12" s="20">
        <v>40455518</v>
      </c>
      <c r="D12" s="20">
        <v>19127144</v>
      </c>
      <c r="E12" s="23">
        <v>37890772</v>
      </c>
      <c r="F12" s="26">
        <v>30625201</v>
      </c>
      <c r="G12" s="20">
        <v>28520286</v>
      </c>
      <c r="H12" s="23">
        <v>28520286</v>
      </c>
      <c r="I12" s="27">
        <v>78745105</v>
      </c>
      <c r="J12" s="26">
        <v>18841357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525442523</v>
      </c>
      <c r="D13" s="20">
        <v>206298117</v>
      </c>
      <c r="E13" s="23">
        <v>273447316</v>
      </c>
      <c r="F13" s="26">
        <v>-904087686</v>
      </c>
      <c r="G13" s="20">
        <v>-863331578</v>
      </c>
      <c r="H13" s="23">
        <v>-863331578</v>
      </c>
      <c r="I13" s="27">
        <v>1052861915</v>
      </c>
      <c r="J13" s="26">
        <v>440163509</v>
      </c>
      <c r="K13" s="20">
        <v>611418997</v>
      </c>
      <c r="L13" s="23">
        <v>767836912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6188167367.1004658</v>
      </c>
      <c r="D14" s="20">
        <f t="shared" si="4"/>
        <v>5780970360.3202686</v>
      </c>
      <c r="E14" s="23">
        <f t="shared" si="4"/>
        <v>4299966072.91329</v>
      </c>
      <c r="F14" s="26">
        <f t="shared" si="4"/>
        <v>-2469483278.3916931</v>
      </c>
      <c r="G14" s="20">
        <f t="shared" si="4"/>
        <v>-3228675486.4749031</v>
      </c>
      <c r="H14" s="23">
        <f t="shared" si="4"/>
        <v>-3228675486.4749031</v>
      </c>
      <c r="I14" s="27">
        <f>-I32</f>
        <v>-1656005944.8632784</v>
      </c>
      <c r="J14" s="26">
        <f t="shared" ref="J14:L14" si="5">-J32</f>
        <v>-7783200204.4099159</v>
      </c>
      <c r="K14" s="20">
        <f t="shared" si="5"/>
        <v>-7652722047.1199875</v>
      </c>
      <c r="L14" s="23">
        <f t="shared" si="5"/>
        <v>-8192059439.5963097</v>
      </c>
    </row>
    <row r="15" spans="1:12" ht="13.5" x14ac:dyDescent="0.25">
      <c r="A15" s="18" t="s">
        <v>32</v>
      </c>
      <c r="B15" s="19" t="s">
        <v>19</v>
      </c>
      <c r="C15" s="35">
        <v>1248017578</v>
      </c>
      <c r="D15" s="35">
        <v>795581681</v>
      </c>
      <c r="E15" s="36">
        <v>1182656562</v>
      </c>
      <c r="F15" s="39">
        <v>2682651154</v>
      </c>
      <c r="G15" s="35">
        <v>2624290564</v>
      </c>
      <c r="H15" s="36">
        <v>2624290564</v>
      </c>
      <c r="I15" s="38">
        <v>876248948</v>
      </c>
      <c r="J15" s="39">
        <v>2736714414</v>
      </c>
      <c r="K15" s="35">
        <v>2695858546</v>
      </c>
      <c r="L15" s="36">
        <v>2722934308</v>
      </c>
    </row>
    <row r="16" spans="1:12" ht="13.5" x14ac:dyDescent="0.25">
      <c r="A16" s="18" t="s">
        <v>33</v>
      </c>
      <c r="B16" s="19" t="s">
        <v>34</v>
      </c>
      <c r="C16" s="20">
        <v>179143563</v>
      </c>
      <c r="D16" s="20">
        <v>99003317</v>
      </c>
      <c r="E16" s="23">
        <v>105465231</v>
      </c>
      <c r="F16" s="26">
        <v>112844391</v>
      </c>
      <c r="G16" s="20">
        <v>178578685</v>
      </c>
      <c r="H16" s="23">
        <v>178578685</v>
      </c>
      <c r="I16" s="27">
        <v>0</v>
      </c>
      <c r="J16" s="26">
        <v>192179670</v>
      </c>
      <c r="K16" s="20">
        <v>206838961</v>
      </c>
      <c r="L16" s="23">
        <v>222640392</v>
      </c>
    </row>
    <row r="17" spans="1:12" ht="13.5" x14ac:dyDescent="0.25">
      <c r="A17" s="18" t="s">
        <v>35</v>
      </c>
      <c r="B17" s="19" t="s">
        <v>36</v>
      </c>
      <c r="C17" s="20">
        <v>1362882720</v>
      </c>
      <c r="D17" s="20">
        <v>1043224499</v>
      </c>
      <c r="E17" s="23">
        <v>865625234</v>
      </c>
      <c r="F17" s="26">
        <v>627381358</v>
      </c>
      <c r="G17" s="20">
        <v>700299726</v>
      </c>
      <c r="H17" s="23">
        <v>700299726</v>
      </c>
      <c r="I17" s="27">
        <v>863000700</v>
      </c>
      <c r="J17" s="26">
        <v>9908599621</v>
      </c>
      <c r="K17" s="20">
        <v>11513599951</v>
      </c>
      <c r="L17" s="23">
        <v>13372440282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9751826725.1004658</v>
      </c>
      <c r="D18" s="30">
        <f t="shared" si="6"/>
        <v>9099656693.3202686</v>
      </c>
      <c r="E18" s="31">
        <f t="shared" si="6"/>
        <v>10246268329.91329</v>
      </c>
      <c r="F18" s="32">
        <f t="shared" si="6"/>
        <v>918336674.60830688</v>
      </c>
      <c r="G18" s="30">
        <f t="shared" si="6"/>
        <v>1008779658.5250969</v>
      </c>
      <c r="H18" s="31">
        <f t="shared" si="6"/>
        <v>1008779658.5250969</v>
      </c>
      <c r="I18" s="33">
        <f>SUM(I11:I17)</f>
        <v>884583925.13672161</v>
      </c>
      <c r="J18" s="32">
        <f t="shared" ref="J18:L18" si="7">SUM(J11:J17)</f>
        <v>7008866962.5900841</v>
      </c>
      <c r="K18" s="30">
        <f t="shared" si="7"/>
        <v>10331479620.880013</v>
      </c>
      <c r="L18" s="31">
        <f t="shared" si="7"/>
        <v>10297566200.40369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-2566763957.1004658</v>
      </c>
      <c r="D19" s="42">
        <f t="shared" si="8"/>
        <v>-3107035313.3202686</v>
      </c>
      <c r="E19" s="43">
        <f t="shared" si="8"/>
        <v>350727637.08670998</v>
      </c>
      <c r="F19" s="44">
        <f t="shared" si="8"/>
        <v>16382303382.391693</v>
      </c>
      <c r="G19" s="42">
        <f t="shared" si="8"/>
        <v>15252226191.474903</v>
      </c>
      <c r="H19" s="45">
        <f t="shared" si="8"/>
        <v>15252226191.474903</v>
      </c>
      <c r="I19" s="46">
        <f>+I8-I18</f>
        <v>3723734576.8632784</v>
      </c>
      <c r="J19" s="47">
        <f t="shared" ref="J19:L19" si="9">+J8-J18</f>
        <v>9805310090.4099159</v>
      </c>
      <c r="K19" s="42">
        <f t="shared" si="9"/>
        <v>10917308965.119987</v>
      </c>
      <c r="L19" s="43">
        <f t="shared" si="9"/>
        <v>12555998082.59631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-2566763957.1004658</v>
      </c>
      <c r="D21" s="42">
        <f t="shared" ref="D21:L21" si="10">+D19-D20</f>
        <v>-3107035313.3202686</v>
      </c>
      <c r="E21" s="43">
        <f t="shared" si="10"/>
        <v>350727637.08670998</v>
      </c>
      <c r="F21" s="44">
        <f t="shared" si="10"/>
        <v>16382303382.391693</v>
      </c>
      <c r="G21" s="42">
        <f t="shared" si="10"/>
        <v>15252226191.474903</v>
      </c>
      <c r="H21" s="45">
        <f t="shared" si="10"/>
        <v>15252226191.474903</v>
      </c>
      <c r="I21" s="46">
        <f t="shared" si="10"/>
        <v>3723734576.8632784</v>
      </c>
      <c r="J21" s="47">
        <f t="shared" si="10"/>
        <v>9805310090.4099159</v>
      </c>
      <c r="K21" s="42">
        <f t="shared" si="10"/>
        <v>10917308965.119987</v>
      </c>
      <c r="L21" s="43">
        <f t="shared" si="10"/>
        <v>12555998082.59631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2252730940.8995337</v>
      </c>
      <c r="D29" s="24">
        <f t="shared" ref="D29:L29" si="11">D35*D36</f>
        <v>2604760569.6797314</v>
      </c>
      <c r="E29" s="24">
        <f t="shared" si="11"/>
        <v>6542700222.08671</v>
      </c>
      <c r="F29" s="24">
        <f t="shared" si="11"/>
        <v>20010614545.391693</v>
      </c>
      <c r="G29" s="24">
        <f t="shared" si="11"/>
        <v>22279517366.474903</v>
      </c>
      <c r="H29" s="24">
        <f t="shared" si="11"/>
        <v>22279517366.474903</v>
      </c>
      <c r="I29" s="24">
        <f t="shared" si="11"/>
        <v>7111094938.8632784</v>
      </c>
      <c r="J29" s="24">
        <f t="shared" si="11"/>
        <v>25058462665.409916</v>
      </c>
      <c r="K29" s="24">
        <f t="shared" si="11"/>
        <v>24663207734.119987</v>
      </c>
      <c r="L29" s="24">
        <f t="shared" si="11"/>
        <v>25210744106.59631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8440898308</v>
      </c>
      <c r="D31" s="24">
        <v>8385730930</v>
      </c>
      <c r="E31" s="24">
        <v>10842666295</v>
      </c>
      <c r="F31" s="24">
        <v>17541131267</v>
      </c>
      <c r="G31" s="24">
        <v>19050841880</v>
      </c>
      <c r="H31" s="24">
        <v>19050841880</v>
      </c>
      <c r="I31" s="24">
        <v>5455088994</v>
      </c>
      <c r="J31" s="24">
        <v>17275262461</v>
      </c>
      <c r="K31" s="24">
        <v>17010485687</v>
      </c>
      <c r="L31" s="24">
        <v>17018684667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-6188167367.1004658</v>
      </c>
      <c r="D32" s="54">
        <f t="shared" si="12"/>
        <v>-5780970360.3202686</v>
      </c>
      <c r="E32" s="54">
        <f t="shared" si="12"/>
        <v>-4299966072.91329</v>
      </c>
      <c r="F32" s="54">
        <f t="shared" si="12"/>
        <v>2469483278.3916931</v>
      </c>
      <c r="G32" s="54">
        <f t="shared" si="12"/>
        <v>3228675486.4749031</v>
      </c>
      <c r="H32" s="54">
        <f t="shared" si="12"/>
        <v>3228675486.4749031</v>
      </c>
      <c r="I32" s="54">
        <f>+I29-I31</f>
        <v>1656005944.8632784</v>
      </c>
      <c r="J32" s="54">
        <f t="shared" ref="J32:L32" si="13">+J29-J31</f>
        <v>7783200204.4099159</v>
      </c>
      <c r="K32" s="54">
        <f t="shared" si="13"/>
        <v>7652722047.1199875</v>
      </c>
      <c r="L32" s="54">
        <f t="shared" si="13"/>
        <v>8192059439.5963097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8241662097</v>
      </c>
      <c r="D35" s="24">
        <v>8183407684</v>
      </c>
      <c r="E35" s="24">
        <v>10675810958</v>
      </c>
      <c r="F35" s="24">
        <v>19449914360</v>
      </c>
      <c r="G35" s="24">
        <v>21707217737</v>
      </c>
      <c r="H35" s="24">
        <v>21707217737</v>
      </c>
      <c r="I35" s="24">
        <v>14172704568</v>
      </c>
      <c r="J35" s="24">
        <v>24594850950</v>
      </c>
      <c r="K35" s="24">
        <v>24065944638</v>
      </c>
      <c r="L35" s="24">
        <v>24685714748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0.27333454276407876</v>
      </c>
      <c r="D36" s="56">
        <f t="shared" si="14"/>
        <v>0.31829778867946368</v>
      </c>
      <c r="E36" s="56">
        <f t="shared" si="14"/>
        <v>0.61285276105267561</v>
      </c>
      <c r="F36" s="56">
        <f t="shared" si="14"/>
        <v>1.0288278999595397</v>
      </c>
      <c r="G36" s="56">
        <f t="shared" si="14"/>
        <v>1.0263644856014604</v>
      </c>
      <c r="H36" s="56">
        <f t="shared" si="14"/>
        <v>1.0263644856014604</v>
      </c>
      <c r="I36" s="56">
        <f>IF(ISERROR(I74/I73),0,(I74/I73))</f>
        <v>0.50174579627653737</v>
      </c>
      <c r="J36" s="56">
        <f t="shared" ref="J36:L36" si="15">IF(ISERROR(J74/J73),0,(J74/J73))</f>
        <v>1.0188499501929251</v>
      </c>
      <c r="K36" s="56">
        <f t="shared" si="15"/>
        <v>1.024817770717253</v>
      </c>
      <c r="L36" s="56">
        <f t="shared" si="15"/>
        <v>1.0212685500078076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277098455</v>
      </c>
      <c r="D54" s="24">
        <v>282494315</v>
      </c>
      <c r="E54" s="24">
        <v>291601470</v>
      </c>
      <c r="F54" s="24">
        <v>189847237</v>
      </c>
      <c r="G54" s="24">
        <v>187417867</v>
      </c>
      <c r="H54" s="24">
        <v>187417867</v>
      </c>
      <c r="I54" s="24">
        <v>235160002</v>
      </c>
      <c r="J54" s="24">
        <v>127906418</v>
      </c>
      <c r="K54" s="24">
        <v>125582268</v>
      </c>
      <c r="L54" s="24">
        <v>126515568</v>
      </c>
    </row>
    <row r="55" spans="1:12" ht="13.5" x14ac:dyDescent="0.25">
      <c r="A55" s="50" t="s">
        <v>49</v>
      </c>
      <c r="B55" s="50" t="s">
        <v>19</v>
      </c>
      <c r="C55" s="24">
        <v>762383415</v>
      </c>
      <c r="D55" s="24">
        <v>488339804</v>
      </c>
      <c r="E55" s="24">
        <v>307104556</v>
      </c>
      <c r="F55" s="24">
        <v>427346838</v>
      </c>
      <c r="G55" s="24">
        <v>424526205</v>
      </c>
      <c r="H55" s="24">
        <v>424526205</v>
      </c>
      <c r="I55" s="24">
        <v>302522885</v>
      </c>
      <c r="J55" s="24">
        <v>8059913460</v>
      </c>
      <c r="K55" s="24">
        <v>9434240980</v>
      </c>
      <c r="L55" s="24">
        <v>11070053061</v>
      </c>
    </row>
    <row r="56" spans="1:12" ht="13.5" x14ac:dyDescent="0.25">
      <c r="A56" s="50" t="s">
        <v>50</v>
      </c>
      <c r="B56" s="50" t="s">
        <v>19</v>
      </c>
      <c r="C56" s="24">
        <v>25552150</v>
      </c>
      <c r="D56" s="24">
        <v>20659826</v>
      </c>
      <c r="E56" s="24">
        <v>27734749</v>
      </c>
      <c r="F56" s="24">
        <v>5322944</v>
      </c>
      <c r="G56" s="24">
        <v>20590329</v>
      </c>
      <c r="H56" s="24">
        <v>20590329</v>
      </c>
      <c r="I56" s="24">
        <v>9804857</v>
      </c>
      <c r="J56" s="24">
        <v>1718101560</v>
      </c>
      <c r="K56" s="24">
        <v>1951098520</v>
      </c>
      <c r="L56" s="24">
        <v>2173193470</v>
      </c>
    </row>
    <row r="57" spans="1:12" ht="13.5" x14ac:dyDescent="0.25">
      <c r="A57" s="50" t="s">
        <v>51</v>
      </c>
      <c r="B57" s="50" t="s">
        <v>19</v>
      </c>
      <c r="C57" s="24">
        <v>32311434</v>
      </c>
      <c r="D57" s="24">
        <v>33028584</v>
      </c>
      <c r="E57" s="24">
        <v>23254865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-17861585</v>
      </c>
      <c r="D58" s="24">
        <v>-17861585</v>
      </c>
      <c r="E58" s="24">
        <v>-17861585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-3084907</v>
      </c>
      <c r="D59" s="24">
        <v>-3237402</v>
      </c>
      <c r="E59" s="24">
        <v>-3237402</v>
      </c>
      <c r="F59" s="24">
        <v>1812369</v>
      </c>
      <c r="G59" s="24">
        <v>65087142</v>
      </c>
      <c r="H59" s="24">
        <v>65087142</v>
      </c>
      <c r="I59" s="24">
        <v>-3081963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24703929</v>
      </c>
      <c r="D60" s="24">
        <v>-3500230</v>
      </c>
      <c r="E60" s="24">
        <v>-4691994</v>
      </c>
      <c r="F60" s="24">
        <v>75069</v>
      </c>
      <c r="G60" s="24">
        <v>75069</v>
      </c>
      <c r="H60" s="24">
        <v>75069</v>
      </c>
      <c r="I60" s="24">
        <v>-4691994</v>
      </c>
      <c r="J60" s="24">
        <v>75069</v>
      </c>
      <c r="K60" s="24">
        <v>75069</v>
      </c>
      <c r="L60" s="24">
        <v>75069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-152857</v>
      </c>
      <c r="E61" s="24">
        <v>-170893</v>
      </c>
      <c r="F61" s="24">
        <v>0</v>
      </c>
      <c r="G61" s="24">
        <v>0</v>
      </c>
      <c r="H61" s="24">
        <v>0</v>
      </c>
      <c r="I61" s="24">
        <v>-173094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237890760</v>
      </c>
      <c r="D62" s="24">
        <v>224864008</v>
      </c>
      <c r="E62" s="24">
        <v>224864008</v>
      </c>
      <c r="F62" s="24">
        <v>2976901</v>
      </c>
      <c r="G62" s="24">
        <v>2603114</v>
      </c>
      <c r="H62" s="24">
        <v>2603114</v>
      </c>
      <c r="I62" s="24">
        <v>323460007</v>
      </c>
      <c r="J62" s="24">
        <v>2603114</v>
      </c>
      <c r="K62" s="24">
        <v>2603114</v>
      </c>
      <c r="L62" s="24">
        <v>2603114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1338993651</v>
      </c>
      <c r="D67" s="54">
        <f t="shared" ref="D67:L67" si="18">SUM(D54:D66)</f>
        <v>1024634463</v>
      </c>
      <c r="E67" s="54">
        <f t="shared" si="18"/>
        <v>848597774</v>
      </c>
      <c r="F67" s="54">
        <f t="shared" si="18"/>
        <v>627381358</v>
      </c>
      <c r="G67" s="54">
        <f t="shared" si="18"/>
        <v>700299726</v>
      </c>
      <c r="H67" s="54">
        <f t="shared" si="18"/>
        <v>700299726</v>
      </c>
      <c r="I67" s="54">
        <f t="shared" si="18"/>
        <v>863000700</v>
      </c>
      <c r="J67" s="54">
        <f t="shared" si="18"/>
        <v>9908599621</v>
      </c>
      <c r="K67" s="54">
        <f t="shared" si="18"/>
        <v>11513599951</v>
      </c>
      <c r="L67" s="54">
        <f t="shared" si="18"/>
        <v>13372440282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48020415295</v>
      </c>
      <c r="D73" s="24">
        <v>51604210347</v>
      </c>
      <c r="E73" s="24">
        <v>56579465083</v>
      </c>
      <c r="F73" s="24">
        <v>64101357074</v>
      </c>
      <c r="G73" s="24">
        <v>64180025796</v>
      </c>
      <c r="H73" s="24">
        <v>64180025796</v>
      </c>
      <c r="I73" s="24">
        <v>61533199746</v>
      </c>
      <c r="J73" s="24">
        <v>68727924994</v>
      </c>
      <c r="K73" s="24">
        <v>74583177276</v>
      </c>
      <c r="L73" s="24">
        <v>82225292009</v>
      </c>
    </row>
    <row r="74" spans="1:12" ht="13.5" hidden="1" x14ac:dyDescent="0.25">
      <c r="A74" s="50" t="s">
        <v>59</v>
      </c>
      <c r="B74" s="50" t="s">
        <v>19</v>
      </c>
      <c r="C74" s="24">
        <v>13125638258</v>
      </c>
      <c r="D74" s="24">
        <v>16425506040</v>
      </c>
      <c r="E74" s="24">
        <v>34674881395</v>
      </c>
      <c r="F74" s="24">
        <v>65949264583</v>
      </c>
      <c r="G74" s="24">
        <v>65872099162</v>
      </c>
      <c r="H74" s="24">
        <v>65872099162</v>
      </c>
      <c r="I74" s="24">
        <v>30874024304</v>
      </c>
      <c r="J74" s="24">
        <v>70023442957</v>
      </c>
      <c r="K74" s="24">
        <v>76434165469</v>
      </c>
      <c r="L74" s="24">
        <v>83974104744</v>
      </c>
    </row>
    <row r="75" spans="1:12" ht="13.5" hidden="1" x14ac:dyDescent="0.25">
      <c r="A75" s="50" t="s">
        <v>60</v>
      </c>
      <c r="B75" s="50" t="s">
        <v>19</v>
      </c>
      <c r="C75" s="24">
        <v>7123688726</v>
      </c>
      <c r="D75" s="24">
        <v>5887769214</v>
      </c>
      <c r="E75" s="24">
        <v>10566001069</v>
      </c>
      <c r="F75" s="24">
        <v>17268485713</v>
      </c>
      <c r="G75" s="24">
        <v>16228851240</v>
      </c>
      <c r="H75" s="24">
        <v>16228851240</v>
      </c>
      <c r="I75" s="24">
        <v>4510847085</v>
      </c>
      <c r="J75" s="24">
        <v>16814175787</v>
      </c>
      <c r="K75" s="24">
        <v>21248787320</v>
      </c>
      <c r="L75" s="24">
        <v>22853563017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R22" sqref="R2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-135489306</v>
      </c>
      <c r="D5" s="20">
        <v>-124488507</v>
      </c>
      <c r="E5" s="21">
        <v>8061390826</v>
      </c>
      <c r="F5" s="22">
        <v>6752147940</v>
      </c>
      <c r="G5" s="20">
        <v>15095896748</v>
      </c>
      <c r="H5" s="23">
        <v>15095896748</v>
      </c>
      <c r="I5" s="24">
        <v>985125168</v>
      </c>
      <c r="J5" s="22">
        <v>9974239270</v>
      </c>
      <c r="K5" s="20">
        <v>10593653570</v>
      </c>
      <c r="L5" s="23">
        <v>12550612890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894761729</v>
      </c>
      <c r="D6" s="20">
        <f t="shared" si="0"/>
        <v>-34359954</v>
      </c>
      <c r="E6" s="23">
        <f t="shared" si="0"/>
        <v>-4544458382</v>
      </c>
      <c r="F6" s="22">
        <f t="shared" si="0"/>
        <v>2286884060</v>
      </c>
      <c r="G6" s="20">
        <f t="shared" si="0"/>
        <v>-6048322238</v>
      </c>
      <c r="H6" s="23">
        <f t="shared" si="0"/>
        <v>-6048322238</v>
      </c>
      <c r="I6" s="25">
        <f>+I75-I5</f>
        <v>-2407882715</v>
      </c>
      <c r="J6" s="22">
        <f t="shared" ref="J6:L6" si="1">+J75-J5</f>
        <v>-809946740</v>
      </c>
      <c r="K6" s="20">
        <f t="shared" si="1"/>
        <v>-895971650</v>
      </c>
      <c r="L6" s="23">
        <f t="shared" si="1"/>
        <v>-1079231940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759272423</v>
      </c>
      <c r="D8" s="30">
        <f t="shared" si="2"/>
        <v>-158848461</v>
      </c>
      <c r="E8" s="31">
        <f t="shared" si="2"/>
        <v>3516932444</v>
      </c>
      <c r="F8" s="32">
        <f t="shared" si="2"/>
        <v>9039032000</v>
      </c>
      <c r="G8" s="30">
        <f t="shared" si="2"/>
        <v>9047574510</v>
      </c>
      <c r="H8" s="31">
        <f t="shared" si="2"/>
        <v>9047574510</v>
      </c>
      <c r="I8" s="33">
        <f>SUM(I5:I7)</f>
        <v>-1422757547</v>
      </c>
      <c r="J8" s="32">
        <f t="shared" ref="J8:L8" si="3">SUM(J5:J7)</f>
        <v>9164292530</v>
      </c>
      <c r="K8" s="30">
        <f t="shared" si="3"/>
        <v>9697681920</v>
      </c>
      <c r="L8" s="31">
        <f t="shared" si="3"/>
        <v>11471380950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-474652947</v>
      </c>
      <c r="D11" s="20">
        <v>260071678</v>
      </c>
      <c r="E11" s="23">
        <v>1618277913</v>
      </c>
      <c r="F11" s="26">
        <v>298000000</v>
      </c>
      <c r="G11" s="20">
        <v>1201836000</v>
      </c>
      <c r="H11" s="23">
        <v>1201836000</v>
      </c>
      <c r="I11" s="27">
        <v>-1951052114</v>
      </c>
      <c r="J11" s="26">
        <v>1000923020</v>
      </c>
      <c r="K11" s="20">
        <v>1000923020</v>
      </c>
      <c r="L11" s="23">
        <v>1000923020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282569541</v>
      </c>
      <c r="D13" s="20">
        <v>456020894</v>
      </c>
      <c r="E13" s="23">
        <v>264723552</v>
      </c>
      <c r="F13" s="26">
        <v>0</v>
      </c>
      <c r="G13" s="20">
        <v>0</v>
      </c>
      <c r="H13" s="23">
        <v>0</v>
      </c>
      <c r="I13" s="27">
        <v>629328076</v>
      </c>
      <c r="J13" s="26">
        <v>903388000</v>
      </c>
      <c r="K13" s="20">
        <v>810248800</v>
      </c>
      <c r="L13" s="23">
        <v>844070000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601568103</v>
      </c>
      <c r="D14" s="20">
        <f t="shared" si="4"/>
        <v>-357470482.18250453</v>
      </c>
      <c r="E14" s="23">
        <f t="shared" si="4"/>
        <v>-206588560.13673317</v>
      </c>
      <c r="F14" s="26">
        <f t="shared" si="4"/>
        <v>-2741938025.0722561</v>
      </c>
      <c r="G14" s="20">
        <f t="shared" si="4"/>
        <v>-3208082454.1105995</v>
      </c>
      <c r="H14" s="23">
        <f t="shared" si="4"/>
        <v>-3208082454.1105995</v>
      </c>
      <c r="I14" s="27">
        <f>-I32</f>
        <v>-1759494699.1036541</v>
      </c>
      <c r="J14" s="26">
        <f t="shared" ref="J14:L14" si="5">-J32</f>
        <v>-5564577849.4649639</v>
      </c>
      <c r="K14" s="20">
        <f t="shared" si="5"/>
        <v>-5912001629.6495304</v>
      </c>
      <c r="L14" s="23">
        <f t="shared" si="5"/>
        <v>-6381879653.8943462</v>
      </c>
    </row>
    <row r="15" spans="1:12" ht="13.5" x14ac:dyDescent="0.25">
      <c r="A15" s="18" t="s">
        <v>32</v>
      </c>
      <c r="B15" s="19" t="s">
        <v>19</v>
      </c>
      <c r="C15" s="35">
        <v>348894726</v>
      </c>
      <c r="D15" s="35">
        <v>-238102518</v>
      </c>
      <c r="E15" s="36">
        <v>106288270</v>
      </c>
      <c r="F15" s="39">
        <v>1901588000</v>
      </c>
      <c r="G15" s="35">
        <v>1901588000</v>
      </c>
      <c r="H15" s="36">
        <v>1901588000</v>
      </c>
      <c r="I15" s="38">
        <v>-1354859</v>
      </c>
      <c r="J15" s="39">
        <v>1998775460</v>
      </c>
      <c r="K15" s="35">
        <v>1998775460</v>
      </c>
      <c r="L15" s="36">
        <v>1998775460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57470000</v>
      </c>
      <c r="G17" s="20">
        <v>57470000</v>
      </c>
      <c r="H17" s="23">
        <v>57470000</v>
      </c>
      <c r="I17" s="27">
        <v>0</v>
      </c>
      <c r="J17" s="26">
        <v>9689262820</v>
      </c>
      <c r="K17" s="20">
        <v>11331587300</v>
      </c>
      <c r="L17" s="23">
        <v>13201384220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758379423</v>
      </c>
      <c r="D18" s="30">
        <f t="shared" si="6"/>
        <v>120519571.81749547</v>
      </c>
      <c r="E18" s="31">
        <f t="shared" si="6"/>
        <v>1782701174.8632669</v>
      </c>
      <c r="F18" s="32">
        <f t="shared" si="6"/>
        <v>-484880025.07225609</v>
      </c>
      <c r="G18" s="30">
        <f t="shared" si="6"/>
        <v>-47188454.110599518</v>
      </c>
      <c r="H18" s="31">
        <f t="shared" si="6"/>
        <v>-47188454.110599518</v>
      </c>
      <c r="I18" s="33">
        <f>SUM(I11:I17)</f>
        <v>-3082573596.1036539</v>
      </c>
      <c r="J18" s="32">
        <f t="shared" ref="J18:L18" si="7">SUM(J11:J17)</f>
        <v>8027771450.5350361</v>
      </c>
      <c r="K18" s="30">
        <f t="shared" si="7"/>
        <v>9229532950.3504696</v>
      </c>
      <c r="L18" s="31">
        <f t="shared" si="7"/>
        <v>10663273046.105654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893000</v>
      </c>
      <c r="D19" s="42">
        <f t="shared" si="8"/>
        <v>-279368032.81749547</v>
      </c>
      <c r="E19" s="43">
        <f t="shared" si="8"/>
        <v>1734231269.1367331</v>
      </c>
      <c r="F19" s="44">
        <f t="shared" si="8"/>
        <v>9523912025.0722561</v>
      </c>
      <c r="G19" s="42">
        <f t="shared" si="8"/>
        <v>9094762964.1105995</v>
      </c>
      <c r="H19" s="45">
        <f t="shared" si="8"/>
        <v>9094762964.1105995</v>
      </c>
      <c r="I19" s="46">
        <f>+I8-I18</f>
        <v>1659816049.1036539</v>
      </c>
      <c r="J19" s="47">
        <f t="shared" ref="J19:L19" si="9">+J8-J18</f>
        <v>1136521079.4649639</v>
      </c>
      <c r="K19" s="42">
        <f t="shared" si="9"/>
        <v>468148969.64953041</v>
      </c>
      <c r="L19" s="43">
        <f t="shared" si="9"/>
        <v>808107903.89434624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893000</v>
      </c>
      <c r="D21" s="42">
        <f t="shared" ref="D21:L21" si="10">+D19-D20</f>
        <v>-279368032.81749547</v>
      </c>
      <c r="E21" s="43">
        <f t="shared" si="10"/>
        <v>1734231269.1367331</v>
      </c>
      <c r="F21" s="44">
        <f t="shared" si="10"/>
        <v>9523912025.0722561</v>
      </c>
      <c r="G21" s="42">
        <f t="shared" si="10"/>
        <v>9094762964.1105995</v>
      </c>
      <c r="H21" s="45">
        <f t="shared" si="10"/>
        <v>9094762964.1105995</v>
      </c>
      <c r="I21" s="46">
        <f t="shared" si="10"/>
        <v>1659816049.1036539</v>
      </c>
      <c r="J21" s="47">
        <f t="shared" si="10"/>
        <v>1136521079.4649639</v>
      </c>
      <c r="K21" s="42">
        <f t="shared" si="10"/>
        <v>468148969.64953041</v>
      </c>
      <c r="L21" s="43">
        <f t="shared" si="10"/>
        <v>808107903.89434624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2586453.1825045072</v>
      </c>
      <c r="E29" s="24">
        <f t="shared" si="11"/>
        <v>549947240.13673317</v>
      </c>
      <c r="F29" s="24">
        <f t="shared" si="11"/>
        <v>11252322025.072256</v>
      </c>
      <c r="G29" s="24">
        <f t="shared" si="11"/>
        <v>11718466454.1106</v>
      </c>
      <c r="H29" s="24">
        <f t="shared" si="11"/>
        <v>11718466454.1106</v>
      </c>
      <c r="I29" s="24">
        <f t="shared" si="11"/>
        <v>1456026916.1036541</v>
      </c>
      <c r="J29" s="24">
        <f t="shared" si="11"/>
        <v>14003724409.464964</v>
      </c>
      <c r="K29" s="24">
        <f t="shared" si="11"/>
        <v>13772461169.64953</v>
      </c>
      <c r="L29" s="24">
        <f t="shared" si="11"/>
        <v>13423769963.894346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601568103</v>
      </c>
      <c r="D31" s="24">
        <v>-354884029</v>
      </c>
      <c r="E31" s="24">
        <v>343358680</v>
      </c>
      <c r="F31" s="24">
        <v>8510384000</v>
      </c>
      <c r="G31" s="24">
        <v>8510384000</v>
      </c>
      <c r="H31" s="24">
        <v>8510384000</v>
      </c>
      <c r="I31" s="24">
        <v>-303467783</v>
      </c>
      <c r="J31" s="24">
        <v>8439146560</v>
      </c>
      <c r="K31" s="24">
        <v>7860459540</v>
      </c>
      <c r="L31" s="24">
        <v>7041890310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-601568103</v>
      </c>
      <c r="D32" s="54">
        <f t="shared" si="12"/>
        <v>357470482.18250453</v>
      </c>
      <c r="E32" s="54">
        <f t="shared" si="12"/>
        <v>206588560.13673317</v>
      </c>
      <c r="F32" s="54">
        <f t="shared" si="12"/>
        <v>2741938025.0722561</v>
      </c>
      <c r="G32" s="54">
        <f t="shared" si="12"/>
        <v>3208082454.1105995</v>
      </c>
      <c r="H32" s="54">
        <f t="shared" si="12"/>
        <v>3208082454.1105995</v>
      </c>
      <c r="I32" s="54">
        <f>+I29-I31</f>
        <v>1759494699.1036541</v>
      </c>
      <c r="J32" s="54">
        <f t="shared" ref="J32:L32" si="13">+J29-J31</f>
        <v>5564577849.4649639</v>
      </c>
      <c r="K32" s="54">
        <f t="shared" si="13"/>
        <v>5912001629.6495304</v>
      </c>
      <c r="L32" s="54">
        <f t="shared" si="13"/>
        <v>6381879653.8943462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1570338323</v>
      </c>
      <c r="D35" s="24">
        <v>760773457</v>
      </c>
      <c r="E35" s="24">
        <v>2495981742</v>
      </c>
      <c r="F35" s="24">
        <v>10886688000</v>
      </c>
      <c r="G35" s="24">
        <v>11335412000</v>
      </c>
      <c r="H35" s="24">
        <v>11335412000</v>
      </c>
      <c r="I35" s="24">
        <v>7176208473</v>
      </c>
      <c r="J35" s="24">
        <v>13457895740</v>
      </c>
      <c r="K35" s="24">
        <v>13276226030</v>
      </c>
      <c r="L35" s="24">
        <v>12999320790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3.3997679055520827E-3</v>
      </c>
      <c r="E36" s="56">
        <f t="shared" si="14"/>
        <v>0.22033303805181967</v>
      </c>
      <c r="F36" s="56">
        <f t="shared" si="14"/>
        <v>1.0335854233236275</v>
      </c>
      <c r="G36" s="56">
        <f t="shared" si="14"/>
        <v>1.0337927244383001</v>
      </c>
      <c r="H36" s="56">
        <f t="shared" si="14"/>
        <v>1.0337927244383001</v>
      </c>
      <c r="I36" s="56">
        <f>IF(ISERROR(I74/I73),0,(I74/I73))</f>
        <v>0.20289640714617715</v>
      </c>
      <c r="J36" s="56">
        <f t="shared" ref="J36:L36" si="15">IF(ISERROR(J74/J73),0,(J74/J73))</f>
        <v>1.0405582477387334</v>
      </c>
      <c r="K36" s="56">
        <f t="shared" si="15"/>
        <v>1.0373777260592127</v>
      </c>
      <c r="L36" s="56">
        <f t="shared" si="15"/>
        <v>1.0326516424012602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57470000</v>
      </c>
      <c r="G54" s="24">
        <v>57470000</v>
      </c>
      <c r="H54" s="24">
        <v>57470000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7991751590</v>
      </c>
      <c r="K55" s="24">
        <v>9401079110</v>
      </c>
      <c r="L55" s="24">
        <v>11048781080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1697511230</v>
      </c>
      <c r="K56" s="24">
        <v>1930508190</v>
      </c>
      <c r="L56" s="24">
        <v>2152603140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57470000</v>
      </c>
      <c r="G67" s="54">
        <f t="shared" si="18"/>
        <v>57470000</v>
      </c>
      <c r="H67" s="54">
        <f t="shared" si="18"/>
        <v>57470000</v>
      </c>
      <c r="I67" s="54">
        <f t="shared" si="18"/>
        <v>0</v>
      </c>
      <c r="J67" s="54">
        <f t="shared" si="18"/>
        <v>9689262820</v>
      </c>
      <c r="K67" s="54">
        <f t="shared" si="18"/>
        <v>11331587300</v>
      </c>
      <c r="L67" s="54">
        <f t="shared" si="18"/>
        <v>13201384220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31002807243</v>
      </c>
      <c r="D73" s="24">
        <v>32989579323</v>
      </c>
      <c r="E73" s="24">
        <v>37014868279</v>
      </c>
      <c r="F73" s="24">
        <v>40878851720</v>
      </c>
      <c r="G73" s="24">
        <v>40854006090</v>
      </c>
      <c r="H73" s="24">
        <v>40854006090</v>
      </c>
      <c r="I73" s="24">
        <v>40972310525</v>
      </c>
      <c r="J73" s="24">
        <v>43240210260</v>
      </c>
      <c r="K73" s="24">
        <v>47235503230</v>
      </c>
      <c r="L73" s="24">
        <v>52515494900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112156913</v>
      </c>
      <c r="E74" s="24">
        <v>8155598381</v>
      </c>
      <c r="F74" s="24">
        <v>42251785260</v>
      </c>
      <c r="G74" s="24">
        <v>42234574260</v>
      </c>
      <c r="H74" s="24">
        <v>42234574260</v>
      </c>
      <c r="I74" s="24">
        <v>8313134598</v>
      </c>
      <c r="J74" s="24">
        <v>44993957420</v>
      </c>
      <c r="K74" s="24">
        <v>49001058930</v>
      </c>
      <c r="L74" s="24">
        <v>54230212060</v>
      </c>
    </row>
    <row r="75" spans="1:12" ht="13.5" hidden="1" x14ac:dyDescent="0.25">
      <c r="A75" s="50" t="s">
        <v>60</v>
      </c>
      <c r="B75" s="50" t="s">
        <v>19</v>
      </c>
      <c r="C75" s="24">
        <v>759272423</v>
      </c>
      <c r="D75" s="24">
        <v>-158848461</v>
      </c>
      <c r="E75" s="24">
        <v>3516932444</v>
      </c>
      <c r="F75" s="24">
        <v>9039032000</v>
      </c>
      <c r="G75" s="24">
        <v>9047574510</v>
      </c>
      <c r="H75" s="24">
        <v>9047574510</v>
      </c>
      <c r="I75" s="24">
        <v>-1422757547</v>
      </c>
      <c r="J75" s="24">
        <v>9164292530</v>
      </c>
      <c r="K75" s="24">
        <v>9697681920</v>
      </c>
      <c r="L75" s="24">
        <v>11471380950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523626865</v>
      </c>
      <c r="D5" s="20">
        <v>334029442</v>
      </c>
      <c r="E5" s="21">
        <v>459874556</v>
      </c>
      <c r="F5" s="22">
        <v>262154484</v>
      </c>
      <c r="G5" s="20">
        <v>125081420</v>
      </c>
      <c r="H5" s="23">
        <v>125081420</v>
      </c>
      <c r="I5" s="24">
        <v>96375360</v>
      </c>
      <c r="J5" s="22">
        <v>128604077</v>
      </c>
      <c r="K5" s="20">
        <v>126242896</v>
      </c>
      <c r="L5" s="23">
        <v>123868952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-318271470</v>
      </c>
      <c r="D6" s="20">
        <f t="shared" si="0"/>
        <v>-141764189</v>
      </c>
      <c r="E6" s="23">
        <f t="shared" si="0"/>
        <v>-298689192</v>
      </c>
      <c r="F6" s="22">
        <f t="shared" si="0"/>
        <v>-40000</v>
      </c>
      <c r="G6" s="20">
        <f t="shared" si="0"/>
        <v>-40000</v>
      </c>
      <c r="H6" s="23">
        <f t="shared" si="0"/>
        <v>-40000</v>
      </c>
      <c r="I6" s="25">
        <f>+I75-I5</f>
        <v>-142312843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205355395</v>
      </c>
      <c r="D8" s="30">
        <f t="shared" si="2"/>
        <v>192265253</v>
      </c>
      <c r="E8" s="31">
        <f t="shared" si="2"/>
        <v>161185364</v>
      </c>
      <c r="F8" s="32">
        <f t="shared" si="2"/>
        <v>262114484</v>
      </c>
      <c r="G8" s="30">
        <f t="shared" si="2"/>
        <v>125041420</v>
      </c>
      <c r="H8" s="31">
        <f t="shared" si="2"/>
        <v>125041420</v>
      </c>
      <c r="I8" s="33">
        <f>SUM(I5:I7)</f>
        <v>-45937483</v>
      </c>
      <c r="J8" s="32">
        <f t="shared" ref="J8:L8" si="3">SUM(J5:J7)</f>
        <v>128604077</v>
      </c>
      <c r="K8" s="30">
        <f t="shared" si="3"/>
        <v>126242896</v>
      </c>
      <c r="L8" s="31">
        <f t="shared" si="3"/>
        <v>123868952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23155036</v>
      </c>
      <c r="D11" s="20">
        <v>9839784</v>
      </c>
      <c r="E11" s="23">
        <v>8642417</v>
      </c>
      <c r="F11" s="26">
        <v>4985525</v>
      </c>
      <c r="G11" s="20">
        <v>3896</v>
      </c>
      <c r="H11" s="23">
        <v>3896</v>
      </c>
      <c r="I11" s="27">
        <v>-2474963</v>
      </c>
      <c r="J11" s="26">
        <v>3896</v>
      </c>
      <c r="K11" s="20">
        <v>3896</v>
      </c>
      <c r="L11" s="23">
        <v>3896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-19967792</v>
      </c>
      <c r="D13" s="20">
        <v>-28613334</v>
      </c>
      <c r="E13" s="23">
        <v>-22918022</v>
      </c>
      <c r="F13" s="26">
        <v>-35308698</v>
      </c>
      <c r="G13" s="20">
        <v>-20757335</v>
      </c>
      <c r="H13" s="23">
        <v>-20757335</v>
      </c>
      <c r="I13" s="27">
        <v>13328590</v>
      </c>
      <c r="J13" s="26">
        <v>-22272855</v>
      </c>
      <c r="K13" s="20">
        <v>-23344272</v>
      </c>
      <c r="L13" s="23">
        <v>-24146847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24500505.595096841</v>
      </c>
      <c r="D14" s="20">
        <f t="shared" si="4"/>
        <v>40518250.513643399</v>
      </c>
      <c r="E14" s="23">
        <f t="shared" si="4"/>
        <v>25167380.657555118</v>
      </c>
      <c r="F14" s="26">
        <f t="shared" si="4"/>
        <v>14481687.464322329</v>
      </c>
      <c r="G14" s="20">
        <f t="shared" si="4"/>
        <v>4304614.2804028243</v>
      </c>
      <c r="H14" s="23">
        <f t="shared" si="4"/>
        <v>4304614.2804028243</v>
      </c>
      <c r="I14" s="27">
        <f>-I32</f>
        <v>-67806139.178428173</v>
      </c>
      <c r="J14" s="26">
        <f t="shared" ref="J14:L14" si="5">-J32</f>
        <v>9243432.8031180203</v>
      </c>
      <c r="K14" s="20">
        <f t="shared" si="5"/>
        <v>19959732.271292776</v>
      </c>
      <c r="L14" s="23">
        <f t="shared" si="5"/>
        <v>30810895.146046966</v>
      </c>
    </row>
    <row r="15" spans="1:12" ht="13.5" x14ac:dyDescent="0.25">
      <c r="A15" s="18" t="s">
        <v>32</v>
      </c>
      <c r="B15" s="19" t="s">
        <v>19</v>
      </c>
      <c r="C15" s="35">
        <v>3770578</v>
      </c>
      <c r="D15" s="35">
        <v>5955369</v>
      </c>
      <c r="E15" s="36">
        <v>4280055</v>
      </c>
      <c r="F15" s="39">
        <v>5435043</v>
      </c>
      <c r="G15" s="35">
        <v>4121055</v>
      </c>
      <c r="H15" s="36">
        <v>4121055</v>
      </c>
      <c r="I15" s="38">
        <v>-2512982</v>
      </c>
      <c r="J15" s="39">
        <v>3171055</v>
      </c>
      <c r="K15" s="35">
        <v>2021055</v>
      </c>
      <c r="L15" s="36">
        <v>-328945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11046904</v>
      </c>
      <c r="D17" s="20">
        <v>2981093</v>
      </c>
      <c r="E17" s="23">
        <v>3771769</v>
      </c>
      <c r="F17" s="26">
        <v>34232959</v>
      </c>
      <c r="G17" s="20">
        <v>3142755</v>
      </c>
      <c r="H17" s="23">
        <v>3142755</v>
      </c>
      <c r="I17" s="27">
        <v>161662</v>
      </c>
      <c r="J17" s="26">
        <v>3142755</v>
      </c>
      <c r="K17" s="20">
        <v>3142755</v>
      </c>
      <c r="L17" s="23">
        <v>3142755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42505231.595096841</v>
      </c>
      <c r="D18" s="30">
        <f t="shared" si="6"/>
        <v>30681162.513643399</v>
      </c>
      <c r="E18" s="31">
        <f t="shared" si="6"/>
        <v>18943599.657555118</v>
      </c>
      <c r="F18" s="32">
        <f t="shared" si="6"/>
        <v>23826516.464322329</v>
      </c>
      <c r="G18" s="30">
        <f t="shared" si="6"/>
        <v>-9185014.7195971757</v>
      </c>
      <c r="H18" s="31">
        <f t="shared" si="6"/>
        <v>-9185014.7195971757</v>
      </c>
      <c r="I18" s="33">
        <f>SUM(I11:I17)</f>
        <v>-59303832.178428173</v>
      </c>
      <c r="J18" s="32">
        <f t="shared" ref="J18:L18" si="7">SUM(J11:J17)</f>
        <v>-6711716.1968819797</v>
      </c>
      <c r="K18" s="30">
        <f t="shared" si="7"/>
        <v>1783166.2712927759</v>
      </c>
      <c r="L18" s="31">
        <f t="shared" si="7"/>
        <v>9481754.1460469663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162850163.40490317</v>
      </c>
      <c r="D19" s="42">
        <f t="shared" si="8"/>
        <v>161584090.48635662</v>
      </c>
      <c r="E19" s="43">
        <f t="shared" si="8"/>
        <v>142241764.3424449</v>
      </c>
      <c r="F19" s="44">
        <f t="shared" si="8"/>
        <v>238287967.53567767</v>
      </c>
      <c r="G19" s="42">
        <f t="shared" si="8"/>
        <v>134226434.71959716</v>
      </c>
      <c r="H19" s="45">
        <f t="shared" si="8"/>
        <v>134226434.71959716</v>
      </c>
      <c r="I19" s="46">
        <f>+I8-I18</f>
        <v>13366349.178428173</v>
      </c>
      <c r="J19" s="47">
        <f t="shared" ref="J19:L19" si="9">+J8-J18</f>
        <v>135315793.19688198</v>
      </c>
      <c r="K19" s="42">
        <f t="shared" si="9"/>
        <v>124459729.72870722</v>
      </c>
      <c r="L19" s="43">
        <f t="shared" si="9"/>
        <v>114387197.85395303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162850163.40490317</v>
      </c>
      <c r="D21" s="42">
        <f t="shared" ref="D21:L21" si="10">+D19-D20</f>
        <v>161584090.48635662</v>
      </c>
      <c r="E21" s="43">
        <f t="shared" si="10"/>
        <v>142241764.3424449</v>
      </c>
      <c r="F21" s="44">
        <f t="shared" si="10"/>
        <v>238287967.53567767</v>
      </c>
      <c r="G21" s="42">
        <f t="shared" si="10"/>
        <v>134226434.71959716</v>
      </c>
      <c r="H21" s="45">
        <f t="shared" si="10"/>
        <v>134226434.71959716</v>
      </c>
      <c r="I21" s="46">
        <f t="shared" si="10"/>
        <v>13366349.178428173</v>
      </c>
      <c r="J21" s="47">
        <f t="shared" si="10"/>
        <v>135315793.19688198</v>
      </c>
      <c r="K21" s="42">
        <f t="shared" si="10"/>
        <v>124459729.72870722</v>
      </c>
      <c r="L21" s="43">
        <f t="shared" si="10"/>
        <v>114387197.85395303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40850594.404903159</v>
      </c>
      <c r="D29" s="24">
        <f t="shared" ref="D29:L29" si="11">D35*D36</f>
        <v>22416062.486356597</v>
      </c>
      <c r="E29" s="24">
        <f t="shared" si="11"/>
        <v>37483580.342444882</v>
      </c>
      <c r="F29" s="24">
        <f t="shared" si="11"/>
        <v>103823511.53567767</v>
      </c>
      <c r="G29" s="24">
        <f t="shared" si="11"/>
        <v>113409598.71959718</v>
      </c>
      <c r="H29" s="24">
        <f t="shared" si="11"/>
        <v>113409598.71959718</v>
      </c>
      <c r="I29" s="24">
        <f t="shared" si="11"/>
        <v>49476948.178428166</v>
      </c>
      <c r="J29" s="24">
        <f t="shared" si="11"/>
        <v>148085383.19688198</v>
      </c>
      <c r="K29" s="24">
        <f t="shared" si="11"/>
        <v>173268431.72870722</v>
      </c>
      <c r="L29" s="24">
        <f t="shared" si="11"/>
        <v>201195099.85395303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65351100</v>
      </c>
      <c r="D31" s="24">
        <v>62934313</v>
      </c>
      <c r="E31" s="24">
        <v>62650961</v>
      </c>
      <c r="F31" s="24">
        <v>118305199</v>
      </c>
      <c r="G31" s="24">
        <v>117714213</v>
      </c>
      <c r="H31" s="24">
        <v>117714213</v>
      </c>
      <c r="I31" s="24">
        <v>-18329191</v>
      </c>
      <c r="J31" s="24">
        <v>157328816</v>
      </c>
      <c r="K31" s="24">
        <v>193228164</v>
      </c>
      <c r="L31" s="24">
        <v>232005995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-24500505.595096841</v>
      </c>
      <c r="D32" s="54">
        <f t="shared" si="12"/>
        <v>-40518250.513643399</v>
      </c>
      <c r="E32" s="54">
        <f t="shared" si="12"/>
        <v>-25167380.657555118</v>
      </c>
      <c r="F32" s="54">
        <f t="shared" si="12"/>
        <v>-14481687.464322329</v>
      </c>
      <c r="G32" s="54">
        <f t="shared" si="12"/>
        <v>-4304614.2804028243</v>
      </c>
      <c r="H32" s="54">
        <f t="shared" si="12"/>
        <v>-4304614.2804028243</v>
      </c>
      <c r="I32" s="54">
        <f>+I29-I31</f>
        <v>67806139.178428173</v>
      </c>
      <c r="J32" s="54">
        <f t="shared" ref="J32:L32" si="13">+J29-J31</f>
        <v>-9243432.8031180203</v>
      </c>
      <c r="K32" s="54">
        <f t="shared" si="13"/>
        <v>-19959732.271292776</v>
      </c>
      <c r="L32" s="54">
        <f t="shared" si="13"/>
        <v>-30810895.146046966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40726709</v>
      </c>
      <c r="D35" s="24">
        <v>59443430</v>
      </c>
      <c r="E35" s="24">
        <v>70069655</v>
      </c>
      <c r="F35" s="24">
        <v>88033935</v>
      </c>
      <c r="G35" s="24">
        <v>107434452</v>
      </c>
      <c r="H35" s="24">
        <v>107434452</v>
      </c>
      <c r="I35" s="24">
        <v>51415955</v>
      </c>
      <c r="J35" s="24">
        <v>131426668</v>
      </c>
      <c r="K35" s="24">
        <v>156298921</v>
      </c>
      <c r="L35" s="24">
        <v>181630404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1.0030418712423623</v>
      </c>
      <c r="D36" s="56">
        <f t="shared" si="14"/>
        <v>0.37709907531171394</v>
      </c>
      <c r="E36" s="56">
        <f t="shared" si="14"/>
        <v>0.53494740829600029</v>
      </c>
      <c r="F36" s="56">
        <f t="shared" si="14"/>
        <v>1.1793578412197259</v>
      </c>
      <c r="G36" s="56">
        <f t="shared" si="14"/>
        <v>1.0556166723836147</v>
      </c>
      <c r="H36" s="56">
        <f t="shared" si="14"/>
        <v>1.0556166723836147</v>
      </c>
      <c r="I36" s="56">
        <f>IF(ISERROR(I74/I73),0,(I74/I73))</f>
        <v>0.96228783805393026</v>
      </c>
      <c r="J36" s="56">
        <f t="shared" ref="J36:L36" si="15">IF(ISERROR(J74/J73),0,(J74/J73))</f>
        <v>1.1267529296023999</v>
      </c>
      <c r="K36" s="56">
        <f t="shared" si="15"/>
        <v>1.1085708757305319</v>
      </c>
      <c r="L36" s="56">
        <f t="shared" si="15"/>
        <v>1.1077170750220489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11046904</v>
      </c>
      <c r="D54" s="24">
        <v>2981093</v>
      </c>
      <c r="E54" s="24">
        <v>3771769</v>
      </c>
      <c r="F54" s="24">
        <v>11291750</v>
      </c>
      <c r="G54" s="24">
        <v>3142755</v>
      </c>
      <c r="H54" s="24">
        <v>3142755</v>
      </c>
      <c r="I54" s="24">
        <v>161662</v>
      </c>
      <c r="J54" s="24">
        <v>3142755</v>
      </c>
      <c r="K54" s="24">
        <v>3142755</v>
      </c>
      <c r="L54" s="24">
        <v>3142755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22941209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11046904</v>
      </c>
      <c r="D67" s="54">
        <f t="shared" ref="D67:L67" si="18">SUM(D54:D66)</f>
        <v>2981093</v>
      </c>
      <c r="E67" s="54">
        <f t="shared" si="18"/>
        <v>3771769</v>
      </c>
      <c r="F67" s="54">
        <f t="shared" si="18"/>
        <v>34232959</v>
      </c>
      <c r="G67" s="54">
        <f t="shared" si="18"/>
        <v>3142755</v>
      </c>
      <c r="H67" s="54">
        <f t="shared" si="18"/>
        <v>3142755</v>
      </c>
      <c r="I67" s="54">
        <f t="shared" si="18"/>
        <v>161662</v>
      </c>
      <c r="J67" s="54">
        <f t="shared" si="18"/>
        <v>3142755</v>
      </c>
      <c r="K67" s="54">
        <f t="shared" si="18"/>
        <v>3142755</v>
      </c>
      <c r="L67" s="54">
        <f t="shared" si="18"/>
        <v>3142755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128156312</v>
      </c>
      <c r="D73" s="24">
        <v>128379803</v>
      </c>
      <c r="E73" s="24">
        <v>137925936</v>
      </c>
      <c r="F73" s="24">
        <v>156735099</v>
      </c>
      <c r="G73" s="24">
        <v>155744521</v>
      </c>
      <c r="H73" s="24">
        <v>155744521</v>
      </c>
      <c r="I73" s="24">
        <v>141593606</v>
      </c>
      <c r="J73" s="24">
        <v>167943353</v>
      </c>
      <c r="K73" s="24">
        <v>171839675</v>
      </c>
      <c r="L73" s="24">
        <v>178525503</v>
      </c>
    </row>
    <row r="74" spans="1:12" ht="13.5" hidden="1" x14ac:dyDescent="0.25">
      <c r="A74" s="50" t="s">
        <v>59</v>
      </c>
      <c r="B74" s="50" t="s">
        <v>19</v>
      </c>
      <c r="C74" s="24">
        <v>128546147</v>
      </c>
      <c r="D74" s="24">
        <v>48411905</v>
      </c>
      <c r="E74" s="24">
        <v>73783122</v>
      </c>
      <c r="F74" s="24">
        <v>184846768</v>
      </c>
      <c r="G74" s="24">
        <v>164406513</v>
      </c>
      <c r="H74" s="24">
        <v>164406513</v>
      </c>
      <c r="I74" s="24">
        <v>136253805</v>
      </c>
      <c r="J74" s="24">
        <v>189230665</v>
      </c>
      <c r="K74" s="24">
        <v>190496459</v>
      </c>
      <c r="L74" s="24">
        <v>197755748</v>
      </c>
    </row>
    <row r="75" spans="1:12" ht="13.5" hidden="1" x14ac:dyDescent="0.25">
      <c r="A75" s="50" t="s">
        <v>60</v>
      </c>
      <c r="B75" s="50" t="s">
        <v>19</v>
      </c>
      <c r="C75" s="24">
        <v>205355395</v>
      </c>
      <c r="D75" s="24">
        <v>192265253</v>
      </c>
      <c r="E75" s="24">
        <v>161185364</v>
      </c>
      <c r="F75" s="24">
        <v>262114484</v>
      </c>
      <c r="G75" s="24">
        <v>125041420</v>
      </c>
      <c r="H75" s="24">
        <v>125041420</v>
      </c>
      <c r="I75" s="24">
        <v>-45937483</v>
      </c>
      <c r="J75" s="24">
        <v>128604077</v>
      </c>
      <c r="K75" s="24">
        <v>126242896</v>
      </c>
      <c r="L75" s="24">
        <v>123868952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-233923618</v>
      </c>
      <c r="D5" s="20">
        <v>-486208356</v>
      </c>
      <c r="E5" s="21">
        <v>-831155825</v>
      </c>
      <c r="F5" s="22">
        <v>2279595</v>
      </c>
      <c r="G5" s="20">
        <v>4132083</v>
      </c>
      <c r="H5" s="23">
        <v>4132083</v>
      </c>
      <c r="I5" s="24">
        <v>13133562</v>
      </c>
      <c r="J5" s="22">
        <v>25127752</v>
      </c>
      <c r="K5" s="20">
        <v>-2629030</v>
      </c>
      <c r="L5" s="23">
        <v>10152680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471651060</v>
      </c>
      <c r="D6" s="20">
        <f t="shared" si="0"/>
        <v>679709648</v>
      </c>
      <c r="E6" s="23">
        <f t="shared" si="0"/>
        <v>930846452</v>
      </c>
      <c r="F6" s="22">
        <f t="shared" si="0"/>
        <v>-200000</v>
      </c>
      <c r="G6" s="20">
        <f t="shared" si="0"/>
        <v>-585250</v>
      </c>
      <c r="H6" s="23">
        <f t="shared" si="0"/>
        <v>-585250</v>
      </c>
      <c r="I6" s="25">
        <f>+I75-I5</f>
        <v>57436162</v>
      </c>
      <c r="J6" s="22">
        <f t="shared" ref="J6:L6" si="1">+J75-J5</f>
        <v>9697318</v>
      </c>
      <c r="K6" s="20">
        <f t="shared" si="1"/>
        <v>8130385</v>
      </c>
      <c r="L6" s="23">
        <f t="shared" si="1"/>
        <v>8504401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237727442</v>
      </c>
      <c r="D8" s="30">
        <f t="shared" si="2"/>
        <v>193501292</v>
      </c>
      <c r="E8" s="31">
        <f t="shared" si="2"/>
        <v>99690627</v>
      </c>
      <c r="F8" s="32">
        <f t="shared" si="2"/>
        <v>2079595</v>
      </c>
      <c r="G8" s="30">
        <f t="shared" si="2"/>
        <v>3546833</v>
      </c>
      <c r="H8" s="31">
        <f t="shared" si="2"/>
        <v>3546833</v>
      </c>
      <c r="I8" s="33">
        <f>SUM(I5:I7)</f>
        <v>70569724</v>
      </c>
      <c r="J8" s="32">
        <f t="shared" ref="J8:L8" si="3">SUM(J5:J7)</f>
        <v>34825070</v>
      </c>
      <c r="K8" s="30">
        <f t="shared" si="3"/>
        <v>5501355</v>
      </c>
      <c r="L8" s="31">
        <f t="shared" si="3"/>
        <v>18657081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15815210</v>
      </c>
      <c r="D11" s="20">
        <v>1695553</v>
      </c>
      <c r="E11" s="23">
        <v>-6815944</v>
      </c>
      <c r="F11" s="26">
        <v>0</v>
      </c>
      <c r="G11" s="20">
        <v>0</v>
      </c>
      <c r="H11" s="23">
        <v>0</v>
      </c>
      <c r="I11" s="27">
        <v>9531218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-4372812</v>
      </c>
      <c r="D13" s="20">
        <v>-522472</v>
      </c>
      <c r="E13" s="23">
        <v>-1312279</v>
      </c>
      <c r="F13" s="26">
        <v>-40942527</v>
      </c>
      <c r="G13" s="20">
        <v>-44258760</v>
      </c>
      <c r="H13" s="23">
        <v>-44258760</v>
      </c>
      <c r="I13" s="27">
        <v>-6982108</v>
      </c>
      <c r="J13" s="26">
        <v>-10798521</v>
      </c>
      <c r="K13" s="20">
        <v>-10153841</v>
      </c>
      <c r="L13" s="23">
        <v>-10708171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32955160</v>
      </c>
      <c r="D14" s="20">
        <f t="shared" si="4"/>
        <v>33132315</v>
      </c>
      <c r="E14" s="23">
        <f t="shared" si="4"/>
        <v>36487052</v>
      </c>
      <c r="F14" s="26">
        <f t="shared" si="4"/>
        <v>24466930.800226152</v>
      </c>
      <c r="G14" s="20">
        <f t="shared" si="4"/>
        <v>22949285.868315175</v>
      </c>
      <c r="H14" s="23">
        <f t="shared" si="4"/>
        <v>22949285.868315175</v>
      </c>
      <c r="I14" s="27">
        <f>-I32</f>
        <v>8854055.1417320389</v>
      </c>
      <c r="J14" s="26">
        <f t="shared" ref="J14:L14" si="5">-J32</f>
        <v>15279215.721927129</v>
      </c>
      <c r="K14" s="20">
        <f t="shared" si="5"/>
        <v>-12728550.459655877</v>
      </c>
      <c r="L14" s="23">
        <f t="shared" si="5"/>
        <v>10523341.576053869</v>
      </c>
    </row>
    <row r="15" spans="1:12" ht="13.5" x14ac:dyDescent="0.25">
      <c r="A15" s="18" t="s">
        <v>32</v>
      </c>
      <c r="B15" s="19" t="s">
        <v>19</v>
      </c>
      <c r="C15" s="35">
        <v>7910138</v>
      </c>
      <c r="D15" s="35">
        <v>7634897</v>
      </c>
      <c r="E15" s="36">
        <v>7271364</v>
      </c>
      <c r="F15" s="39">
        <v>7936897</v>
      </c>
      <c r="G15" s="35">
        <v>7494364</v>
      </c>
      <c r="H15" s="36">
        <v>7494364</v>
      </c>
      <c r="I15" s="38">
        <v>7271364</v>
      </c>
      <c r="J15" s="39">
        <v>7494364</v>
      </c>
      <c r="K15" s="35">
        <v>6345448</v>
      </c>
      <c r="L15" s="36">
        <v>6345448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29216191</v>
      </c>
      <c r="D17" s="20">
        <v>29216191</v>
      </c>
      <c r="E17" s="23">
        <v>29216191</v>
      </c>
      <c r="F17" s="26">
        <v>0</v>
      </c>
      <c r="G17" s="20">
        <v>0</v>
      </c>
      <c r="H17" s="23">
        <v>0</v>
      </c>
      <c r="I17" s="27">
        <v>29216191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81523887</v>
      </c>
      <c r="D18" s="30">
        <f t="shared" si="6"/>
        <v>71156484</v>
      </c>
      <c r="E18" s="31">
        <f t="shared" si="6"/>
        <v>64846384</v>
      </c>
      <c r="F18" s="32">
        <f t="shared" si="6"/>
        <v>-8538699.1997738481</v>
      </c>
      <c r="G18" s="30">
        <f t="shared" si="6"/>
        <v>-13815110.131684825</v>
      </c>
      <c r="H18" s="31">
        <f t="shared" si="6"/>
        <v>-13815110.131684825</v>
      </c>
      <c r="I18" s="33">
        <f>SUM(I11:I17)</f>
        <v>47890720.141732037</v>
      </c>
      <c r="J18" s="32">
        <f t="shared" ref="J18:L18" si="7">SUM(J11:J17)</f>
        <v>11975058.721927129</v>
      </c>
      <c r="K18" s="30">
        <f t="shared" si="7"/>
        <v>-16536943.459655877</v>
      </c>
      <c r="L18" s="31">
        <f t="shared" si="7"/>
        <v>6160618.576053869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156203555</v>
      </c>
      <c r="D19" s="42">
        <f t="shared" si="8"/>
        <v>122344808</v>
      </c>
      <c r="E19" s="43">
        <f t="shared" si="8"/>
        <v>34844243</v>
      </c>
      <c r="F19" s="44">
        <f t="shared" si="8"/>
        <v>10618294.199773848</v>
      </c>
      <c r="G19" s="42">
        <f t="shared" si="8"/>
        <v>17361943.131684825</v>
      </c>
      <c r="H19" s="45">
        <f t="shared" si="8"/>
        <v>17361943.131684825</v>
      </c>
      <c r="I19" s="46">
        <f>+I8-I18</f>
        <v>22679003.858267963</v>
      </c>
      <c r="J19" s="47">
        <f t="shared" ref="J19:L19" si="9">+J8-J18</f>
        <v>22850011.278072871</v>
      </c>
      <c r="K19" s="42">
        <f t="shared" si="9"/>
        <v>22038298.459655877</v>
      </c>
      <c r="L19" s="43">
        <f t="shared" si="9"/>
        <v>12496462.423946131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156203555</v>
      </c>
      <c r="D21" s="42">
        <f t="shared" ref="D21:L21" si="10">+D19-D20</f>
        <v>122344808</v>
      </c>
      <c r="E21" s="43">
        <f t="shared" si="10"/>
        <v>34844243</v>
      </c>
      <c r="F21" s="44">
        <f t="shared" si="10"/>
        <v>10618294.199773848</v>
      </c>
      <c r="G21" s="42">
        <f t="shared" si="10"/>
        <v>17361943.131684825</v>
      </c>
      <c r="H21" s="45">
        <f t="shared" si="10"/>
        <v>17361943.131684825</v>
      </c>
      <c r="I21" s="46">
        <f t="shared" si="10"/>
        <v>22679003.858267963</v>
      </c>
      <c r="J21" s="47">
        <f t="shared" si="10"/>
        <v>22850011.278072871</v>
      </c>
      <c r="K21" s="42">
        <f t="shared" si="10"/>
        <v>22038298.459655877</v>
      </c>
      <c r="L21" s="43">
        <f t="shared" si="10"/>
        <v>12496462.423946131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17363875.199773848</v>
      </c>
      <c r="G29" s="24">
        <f t="shared" si="11"/>
        <v>18196205.131684825</v>
      </c>
      <c r="H29" s="24">
        <f t="shared" si="11"/>
        <v>18196205.131684825</v>
      </c>
      <c r="I29" s="24">
        <f t="shared" si="11"/>
        <v>11348415.858267961</v>
      </c>
      <c r="J29" s="24">
        <f t="shared" si="11"/>
        <v>19086780.278072871</v>
      </c>
      <c r="K29" s="24">
        <f t="shared" si="11"/>
        <v>20888509.459655877</v>
      </c>
      <c r="L29" s="24">
        <f t="shared" si="11"/>
        <v>22622638.423946131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32955160</v>
      </c>
      <c r="D31" s="24">
        <v>33132315</v>
      </c>
      <c r="E31" s="24">
        <v>36487052</v>
      </c>
      <c r="F31" s="24">
        <v>41830806</v>
      </c>
      <c r="G31" s="24">
        <v>41145491</v>
      </c>
      <c r="H31" s="24">
        <v>41145491</v>
      </c>
      <c r="I31" s="24">
        <v>20202471</v>
      </c>
      <c r="J31" s="24">
        <v>34365996</v>
      </c>
      <c r="K31" s="24">
        <v>8159959</v>
      </c>
      <c r="L31" s="24">
        <v>33145980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-32955160</v>
      </c>
      <c r="D32" s="54">
        <f t="shared" si="12"/>
        <v>-33132315</v>
      </c>
      <c r="E32" s="54">
        <f t="shared" si="12"/>
        <v>-36487052</v>
      </c>
      <c r="F32" s="54">
        <f t="shared" si="12"/>
        <v>-24466930.800226152</v>
      </c>
      <c r="G32" s="54">
        <f t="shared" si="12"/>
        <v>-22949285.868315175</v>
      </c>
      <c r="H32" s="54">
        <f t="shared" si="12"/>
        <v>-22949285.868315175</v>
      </c>
      <c r="I32" s="54">
        <f>+I29-I31</f>
        <v>-8854055.1417320389</v>
      </c>
      <c r="J32" s="54">
        <f t="shared" ref="J32:L32" si="13">+J29-J31</f>
        <v>-15279215.721927129</v>
      </c>
      <c r="K32" s="54">
        <f t="shared" si="13"/>
        <v>12728550.459655877</v>
      </c>
      <c r="L32" s="54">
        <f t="shared" si="13"/>
        <v>-10523341.576053869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24089814</v>
      </c>
      <c r="D35" s="24">
        <v>21433206</v>
      </c>
      <c r="E35" s="24">
        <v>22019288</v>
      </c>
      <c r="F35" s="24">
        <v>22998748</v>
      </c>
      <c r="G35" s="24">
        <v>23199625</v>
      </c>
      <c r="H35" s="24">
        <v>23199625</v>
      </c>
      <c r="I35" s="24">
        <v>24813280</v>
      </c>
      <c r="J35" s="24">
        <v>26003281</v>
      </c>
      <c r="K35" s="24">
        <v>28253519</v>
      </c>
      <c r="L35" s="24">
        <v>30383407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0.75499219347826441</v>
      </c>
      <c r="G36" s="56">
        <f t="shared" si="14"/>
        <v>0.78433186448853476</v>
      </c>
      <c r="H36" s="56">
        <f t="shared" si="14"/>
        <v>0.78433186448853476</v>
      </c>
      <c r="I36" s="56">
        <f>IF(ISERROR(I74/I73),0,(I74/I73))</f>
        <v>0.45735250874805589</v>
      </c>
      <c r="J36" s="56">
        <f t="shared" ref="J36:L36" si="15">IF(ISERROR(J74/J73),0,(J74/J73))</f>
        <v>0.73401430681277768</v>
      </c>
      <c r="K36" s="56">
        <f t="shared" si="15"/>
        <v>0.73932416912937027</v>
      </c>
      <c r="L36" s="56">
        <f t="shared" si="15"/>
        <v>0.74457214175968256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29216191</v>
      </c>
      <c r="D62" s="24">
        <v>29216191</v>
      </c>
      <c r="E62" s="24">
        <v>29216191</v>
      </c>
      <c r="F62" s="24">
        <v>0</v>
      </c>
      <c r="G62" s="24">
        <v>0</v>
      </c>
      <c r="H62" s="24">
        <v>0</v>
      </c>
      <c r="I62" s="24">
        <v>29216191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29216191</v>
      </c>
      <c r="D67" s="54">
        <f t="shared" ref="D67:L67" si="18">SUM(D54:D66)</f>
        <v>29216191</v>
      </c>
      <c r="E67" s="54">
        <f t="shared" si="18"/>
        <v>29216191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29216191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8196817</v>
      </c>
      <c r="D73" s="24">
        <v>8712550</v>
      </c>
      <c r="E73" s="24">
        <v>8967977</v>
      </c>
      <c r="F73" s="24">
        <v>9848176</v>
      </c>
      <c r="G73" s="24">
        <v>9565567</v>
      </c>
      <c r="H73" s="24">
        <v>9565567</v>
      </c>
      <c r="I73" s="24">
        <v>8607341</v>
      </c>
      <c r="J73" s="24">
        <v>15259723</v>
      </c>
      <c r="K73" s="24">
        <v>15397373</v>
      </c>
      <c r="L73" s="24">
        <v>15535870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7435296</v>
      </c>
      <c r="G74" s="24">
        <v>7502579</v>
      </c>
      <c r="H74" s="24">
        <v>7502579</v>
      </c>
      <c r="I74" s="24">
        <v>3936589</v>
      </c>
      <c r="J74" s="24">
        <v>11200855</v>
      </c>
      <c r="K74" s="24">
        <v>11383650</v>
      </c>
      <c r="L74" s="24">
        <v>11567576</v>
      </c>
    </row>
    <row r="75" spans="1:12" ht="13.5" hidden="1" x14ac:dyDescent="0.25">
      <c r="A75" s="50" t="s">
        <v>60</v>
      </c>
      <c r="B75" s="50" t="s">
        <v>19</v>
      </c>
      <c r="C75" s="24">
        <v>237727442</v>
      </c>
      <c r="D75" s="24">
        <v>193501292</v>
      </c>
      <c r="E75" s="24">
        <v>99690627</v>
      </c>
      <c r="F75" s="24">
        <v>2079595</v>
      </c>
      <c r="G75" s="24">
        <v>3546833</v>
      </c>
      <c r="H75" s="24">
        <v>3546833</v>
      </c>
      <c r="I75" s="24">
        <v>70569724</v>
      </c>
      <c r="J75" s="24">
        <v>34825070</v>
      </c>
      <c r="K75" s="24">
        <v>5501355</v>
      </c>
      <c r="L75" s="24">
        <v>18657081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197259217</v>
      </c>
      <c r="D5" s="20">
        <v>73762635</v>
      </c>
      <c r="E5" s="21">
        <v>72807760</v>
      </c>
      <c r="F5" s="22">
        <v>109740690</v>
      </c>
      <c r="G5" s="20">
        <v>84845304</v>
      </c>
      <c r="H5" s="23">
        <v>84845304</v>
      </c>
      <c r="I5" s="24">
        <v>68636865</v>
      </c>
      <c r="J5" s="22">
        <v>30420214</v>
      </c>
      <c r="K5" s="20">
        <v>23799270</v>
      </c>
      <c r="L5" s="23">
        <v>6778965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-66634275</v>
      </c>
      <c r="D6" s="20">
        <f t="shared" si="0"/>
        <v>50601676</v>
      </c>
      <c r="E6" s="23">
        <f t="shared" si="0"/>
        <v>24805139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-13163428</v>
      </c>
      <c r="J6" s="22">
        <f t="shared" ref="J6:L6" si="1">+J75-J5</f>
        <v>-4</v>
      </c>
      <c r="K6" s="20">
        <f t="shared" si="1"/>
        <v>10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130624942</v>
      </c>
      <c r="D8" s="30">
        <f t="shared" si="2"/>
        <v>124364311</v>
      </c>
      <c r="E8" s="31">
        <f t="shared" si="2"/>
        <v>97612899</v>
      </c>
      <c r="F8" s="32">
        <f t="shared" si="2"/>
        <v>109740690</v>
      </c>
      <c r="G8" s="30">
        <f t="shared" si="2"/>
        <v>84845304</v>
      </c>
      <c r="H8" s="31">
        <f t="shared" si="2"/>
        <v>84845304</v>
      </c>
      <c r="I8" s="33">
        <f>SUM(I5:I7)</f>
        <v>55473437</v>
      </c>
      <c r="J8" s="32">
        <f t="shared" ref="J8:L8" si="3">SUM(J5:J7)</f>
        <v>30420210</v>
      </c>
      <c r="K8" s="30">
        <f t="shared" si="3"/>
        <v>23799280</v>
      </c>
      <c r="L8" s="31">
        <f t="shared" si="3"/>
        <v>6778965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4801451</v>
      </c>
      <c r="D11" s="20">
        <v>3174870</v>
      </c>
      <c r="E11" s="23">
        <v>6879189</v>
      </c>
      <c r="F11" s="26">
        <v>3274867</v>
      </c>
      <c r="G11" s="20">
        <v>3174865</v>
      </c>
      <c r="H11" s="23">
        <v>3174865</v>
      </c>
      <c r="I11" s="27">
        <v>3552406</v>
      </c>
      <c r="J11" s="26">
        <v>5374871</v>
      </c>
      <c r="K11" s="20">
        <v>5374871</v>
      </c>
      <c r="L11" s="23">
        <v>7011195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-22007853</v>
      </c>
      <c r="D13" s="20">
        <v>-3577948</v>
      </c>
      <c r="E13" s="23">
        <v>-437091</v>
      </c>
      <c r="F13" s="26">
        <v>8687201</v>
      </c>
      <c r="G13" s="20">
        <v>8687201</v>
      </c>
      <c r="H13" s="23">
        <v>8687201</v>
      </c>
      <c r="I13" s="27">
        <v>-4191384</v>
      </c>
      <c r="J13" s="26">
        <v>-6858318</v>
      </c>
      <c r="K13" s="20">
        <v>-6937955</v>
      </c>
      <c r="L13" s="23">
        <v>-28320976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-654913.74539940432</v>
      </c>
      <c r="D14" s="20">
        <f t="shared" si="4"/>
        <v>3664576.6960804127</v>
      </c>
      <c r="E14" s="23">
        <f t="shared" si="4"/>
        <v>6945097.9235682301</v>
      </c>
      <c r="F14" s="26">
        <f t="shared" si="4"/>
        <v>20127072.570852693</v>
      </c>
      <c r="G14" s="20">
        <f t="shared" si="4"/>
        <v>10040180.407610379</v>
      </c>
      <c r="H14" s="23">
        <f t="shared" si="4"/>
        <v>10040180.407610379</v>
      </c>
      <c r="I14" s="27">
        <f>-I32</f>
        <v>-3273375.9435472116</v>
      </c>
      <c r="J14" s="26">
        <f t="shared" ref="J14:L14" si="5">-J32</f>
        <v>20225936.995223336</v>
      </c>
      <c r="K14" s="20">
        <f t="shared" si="5"/>
        <v>8606793.2748069316</v>
      </c>
      <c r="L14" s="23">
        <f t="shared" si="5"/>
        <v>2675593.8726345301</v>
      </c>
    </row>
    <row r="15" spans="1:12" ht="13.5" x14ac:dyDescent="0.25">
      <c r="A15" s="18" t="s">
        <v>32</v>
      </c>
      <c r="B15" s="19" t="s">
        <v>19</v>
      </c>
      <c r="C15" s="35">
        <v>3089856</v>
      </c>
      <c r="D15" s="35">
        <v>4584198</v>
      </c>
      <c r="E15" s="36">
        <v>4670198</v>
      </c>
      <c r="F15" s="39">
        <v>4584198</v>
      </c>
      <c r="G15" s="35">
        <v>4584198</v>
      </c>
      <c r="H15" s="36">
        <v>4584198</v>
      </c>
      <c r="I15" s="38">
        <v>4670198</v>
      </c>
      <c r="J15" s="39">
        <v>1212198</v>
      </c>
      <c r="K15" s="35">
        <v>1212198</v>
      </c>
      <c r="L15" s="36">
        <v>1212198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2678183</v>
      </c>
      <c r="D17" s="20">
        <v>2678183</v>
      </c>
      <c r="E17" s="23">
        <v>2678183</v>
      </c>
      <c r="F17" s="26">
        <v>2678183</v>
      </c>
      <c r="G17" s="20">
        <v>2678183</v>
      </c>
      <c r="H17" s="23">
        <v>2678183</v>
      </c>
      <c r="I17" s="27">
        <v>2678183</v>
      </c>
      <c r="J17" s="26">
        <v>2678183</v>
      </c>
      <c r="K17" s="20">
        <v>2678183</v>
      </c>
      <c r="L17" s="23">
        <v>2678183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-12093276.745399404</v>
      </c>
      <c r="D18" s="30">
        <f t="shared" si="6"/>
        <v>10523879.696080413</v>
      </c>
      <c r="E18" s="31">
        <f t="shared" si="6"/>
        <v>20735576.92356823</v>
      </c>
      <c r="F18" s="32">
        <f t="shared" si="6"/>
        <v>39351521.570852697</v>
      </c>
      <c r="G18" s="30">
        <f t="shared" si="6"/>
        <v>29164627.407610379</v>
      </c>
      <c r="H18" s="31">
        <f t="shared" si="6"/>
        <v>29164627.407610379</v>
      </c>
      <c r="I18" s="33">
        <f>SUM(I11:I17)</f>
        <v>3436027.0564527884</v>
      </c>
      <c r="J18" s="32">
        <f t="shared" ref="J18:L18" si="7">SUM(J11:J17)</f>
        <v>22632870.995223336</v>
      </c>
      <c r="K18" s="30">
        <f t="shared" si="7"/>
        <v>10934090.274806932</v>
      </c>
      <c r="L18" s="31">
        <f t="shared" si="7"/>
        <v>-14743806.12736547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142718218.74539942</v>
      </c>
      <c r="D19" s="42">
        <f t="shared" si="8"/>
        <v>113840431.30391958</v>
      </c>
      <c r="E19" s="43">
        <f t="shared" si="8"/>
        <v>76877322.076431766</v>
      </c>
      <c r="F19" s="44">
        <f t="shared" si="8"/>
        <v>70389168.429147303</v>
      </c>
      <c r="G19" s="42">
        <f t="shared" si="8"/>
        <v>55680676.592389621</v>
      </c>
      <c r="H19" s="45">
        <f t="shared" si="8"/>
        <v>55680676.592389621</v>
      </c>
      <c r="I19" s="46">
        <f>+I8-I18</f>
        <v>52037409.943547212</v>
      </c>
      <c r="J19" s="47">
        <f t="shared" ref="J19:L19" si="9">+J8-J18</f>
        <v>7787339.0047766641</v>
      </c>
      <c r="K19" s="42">
        <f t="shared" si="9"/>
        <v>12865189.725193068</v>
      </c>
      <c r="L19" s="43">
        <f t="shared" si="9"/>
        <v>21522771.12736547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142718218.74539942</v>
      </c>
      <c r="D21" s="42">
        <f t="shared" ref="D21:L21" si="10">+D19-D20</f>
        <v>113840431.30391958</v>
      </c>
      <c r="E21" s="43">
        <f t="shared" si="10"/>
        <v>76877322.076431766</v>
      </c>
      <c r="F21" s="44">
        <f t="shared" si="10"/>
        <v>70389168.429147303</v>
      </c>
      <c r="G21" s="42">
        <f t="shared" si="10"/>
        <v>55680676.592389621</v>
      </c>
      <c r="H21" s="45">
        <f t="shared" si="10"/>
        <v>55680676.592389621</v>
      </c>
      <c r="I21" s="46">
        <f t="shared" si="10"/>
        <v>52037409.943547212</v>
      </c>
      <c r="J21" s="47">
        <f t="shared" si="10"/>
        <v>7787339.0047766641</v>
      </c>
      <c r="K21" s="42">
        <f t="shared" si="10"/>
        <v>12865189.725193068</v>
      </c>
      <c r="L21" s="43">
        <f t="shared" si="10"/>
        <v>21522771.12736547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17900985.745399404</v>
      </c>
      <c r="D29" s="24">
        <f t="shared" ref="D29:L29" si="11">D35*D36</f>
        <v>18509371.303919587</v>
      </c>
      <c r="E29" s="24">
        <f t="shared" si="11"/>
        <v>14446108.07643177</v>
      </c>
      <c r="F29" s="24">
        <f t="shared" si="11"/>
        <v>22158426.429147307</v>
      </c>
      <c r="G29" s="24">
        <f t="shared" si="11"/>
        <v>23869348.592389621</v>
      </c>
      <c r="H29" s="24">
        <f t="shared" si="11"/>
        <v>23869348.592389621</v>
      </c>
      <c r="I29" s="24">
        <f t="shared" si="11"/>
        <v>19290388.943547212</v>
      </c>
      <c r="J29" s="24">
        <f t="shared" si="11"/>
        <v>6764476.0047766659</v>
      </c>
      <c r="K29" s="24">
        <f t="shared" si="11"/>
        <v>25413635.725193068</v>
      </c>
      <c r="L29" s="24">
        <f t="shared" si="11"/>
        <v>44141404.12736547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17246072</v>
      </c>
      <c r="D31" s="24">
        <v>22173948</v>
      </c>
      <c r="E31" s="24">
        <v>21391206</v>
      </c>
      <c r="F31" s="24">
        <v>42285499</v>
      </c>
      <c r="G31" s="24">
        <v>33909529</v>
      </c>
      <c r="H31" s="24">
        <v>33909529</v>
      </c>
      <c r="I31" s="24">
        <v>16017013</v>
      </c>
      <c r="J31" s="24">
        <v>26990413</v>
      </c>
      <c r="K31" s="24">
        <v>34020429</v>
      </c>
      <c r="L31" s="24">
        <v>46816998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654913.74539940432</v>
      </c>
      <c r="D32" s="54">
        <f t="shared" si="12"/>
        <v>-3664576.6960804127</v>
      </c>
      <c r="E32" s="54">
        <f t="shared" si="12"/>
        <v>-6945097.9235682301</v>
      </c>
      <c r="F32" s="54">
        <f t="shared" si="12"/>
        <v>-20127072.570852693</v>
      </c>
      <c r="G32" s="54">
        <f t="shared" si="12"/>
        <v>-10040180.407610379</v>
      </c>
      <c r="H32" s="54">
        <f t="shared" si="12"/>
        <v>-10040180.407610379</v>
      </c>
      <c r="I32" s="54">
        <f>+I29-I31</f>
        <v>3273375.9435472116</v>
      </c>
      <c r="J32" s="54">
        <f t="shared" ref="J32:L32" si="13">+J29-J31</f>
        <v>-20225936.995223336</v>
      </c>
      <c r="K32" s="54">
        <f t="shared" si="13"/>
        <v>-8606793.2748069316</v>
      </c>
      <c r="L32" s="54">
        <f t="shared" si="13"/>
        <v>-2675593.8726345301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21129722</v>
      </c>
      <c r="D35" s="24">
        <v>17122811</v>
      </c>
      <c r="E35" s="24">
        <v>16464606</v>
      </c>
      <c r="F35" s="24">
        <v>17355290</v>
      </c>
      <c r="G35" s="24">
        <v>19132214</v>
      </c>
      <c r="H35" s="24">
        <v>19132214</v>
      </c>
      <c r="I35" s="24">
        <v>17365210</v>
      </c>
      <c r="J35" s="24">
        <v>4856927</v>
      </c>
      <c r="K35" s="24">
        <v>23975236</v>
      </c>
      <c r="L35" s="24">
        <v>50265426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0.8471945700657777</v>
      </c>
      <c r="D36" s="56">
        <f t="shared" si="14"/>
        <v>1.080977375964705</v>
      </c>
      <c r="E36" s="56">
        <f t="shared" si="14"/>
        <v>0.87740381254381494</v>
      </c>
      <c r="F36" s="56">
        <f t="shared" si="14"/>
        <v>1.2767534526445428</v>
      </c>
      <c r="G36" s="56">
        <f t="shared" si="14"/>
        <v>1.2475999166844789</v>
      </c>
      <c r="H36" s="56">
        <f t="shared" si="14"/>
        <v>1.2475999166844789</v>
      </c>
      <c r="I36" s="56">
        <f>IF(ISERROR(I74/I73),0,(I74/I73))</f>
        <v>1.1108641325700761</v>
      </c>
      <c r="J36" s="56">
        <f t="shared" ref="J36:L36" si="15">IF(ISERROR(J74/J73),0,(J74/J73))</f>
        <v>1.3927481316430463</v>
      </c>
      <c r="K36" s="56">
        <f t="shared" si="15"/>
        <v>1.0599952269580608</v>
      </c>
      <c r="L36" s="56">
        <f t="shared" si="15"/>
        <v>0.87816631907915133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75069</v>
      </c>
      <c r="D60" s="24">
        <v>75069</v>
      </c>
      <c r="E60" s="24">
        <v>75069</v>
      </c>
      <c r="F60" s="24">
        <v>75069</v>
      </c>
      <c r="G60" s="24">
        <v>75069</v>
      </c>
      <c r="H60" s="24">
        <v>75069</v>
      </c>
      <c r="I60" s="24">
        <v>75069</v>
      </c>
      <c r="J60" s="24">
        <v>75069</v>
      </c>
      <c r="K60" s="24">
        <v>75069</v>
      </c>
      <c r="L60" s="24">
        <v>75069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2603114</v>
      </c>
      <c r="D62" s="24">
        <v>2603114</v>
      </c>
      <c r="E62" s="24">
        <v>2603114</v>
      </c>
      <c r="F62" s="24">
        <v>2603114</v>
      </c>
      <c r="G62" s="24">
        <v>2603114</v>
      </c>
      <c r="H62" s="24">
        <v>2603114</v>
      </c>
      <c r="I62" s="24">
        <v>2603114</v>
      </c>
      <c r="J62" s="24">
        <v>2603114</v>
      </c>
      <c r="K62" s="24">
        <v>2603114</v>
      </c>
      <c r="L62" s="24">
        <v>2603114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2678183</v>
      </c>
      <c r="D67" s="54">
        <f t="shared" ref="D67:L67" si="18">SUM(D54:D66)</f>
        <v>2678183</v>
      </c>
      <c r="E67" s="54">
        <f t="shared" si="18"/>
        <v>2678183</v>
      </c>
      <c r="F67" s="54">
        <f t="shared" si="18"/>
        <v>2678183</v>
      </c>
      <c r="G67" s="54">
        <f t="shared" si="18"/>
        <v>2678183</v>
      </c>
      <c r="H67" s="54">
        <f t="shared" si="18"/>
        <v>2678183</v>
      </c>
      <c r="I67" s="54">
        <f t="shared" si="18"/>
        <v>2678183</v>
      </c>
      <c r="J67" s="54">
        <f t="shared" si="18"/>
        <v>2678183</v>
      </c>
      <c r="K67" s="54">
        <f t="shared" si="18"/>
        <v>2678183</v>
      </c>
      <c r="L67" s="54">
        <f t="shared" si="18"/>
        <v>2678183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70490283</v>
      </c>
      <c r="D73" s="24">
        <v>70567031</v>
      </c>
      <c r="E73" s="24">
        <v>79460595</v>
      </c>
      <c r="F73" s="24">
        <v>72398562</v>
      </c>
      <c r="G73" s="24">
        <v>74022222</v>
      </c>
      <c r="H73" s="24">
        <v>74022222</v>
      </c>
      <c r="I73" s="24">
        <v>71724180</v>
      </c>
      <c r="J73" s="24">
        <v>85753956</v>
      </c>
      <c r="K73" s="24">
        <v>95905296</v>
      </c>
      <c r="L73" s="24">
        <v>121531024</v>
      </c>
    </row>
    <row r="74" spans="1:12" ht="13.5" hidden="1" x14ac:dyDescent="0.25">
      <c r="A74" s="50" t="s">
        <v>59</v>
      </c>
      <c r="B74" s="50" t="s">
        <v>19</v>
      </c>
      <c r="C74" s="24">
        <v>59718985</v>
      </c>
      <c r="D74" s="24">
        <v>76281364</v>
      </c>
      <c r="E74" s="24">
        <v>69719029</v>
      </c>
      <c r="F74" s="24">
        <v>92435114</v>
      </c>
      <c r="G74" s="24">
        <v>92350118</v>
      </c>
      <c r="H74" s="24">
        <v>92350118</v>
      </c>
      <c r="I74" s="24">
        <v>79675819</v>
      </c>
      <c r="J74" s="24">
        <v>119433662</v>
      </c>
      <c r="K74" s="24">
        <v>101659156</v>
      </c>
      <c r="L74" s="24">
        <v>106724452</v>
      </c>
    </row>
    <row r="75" spans="1:12" ht="13.5" hidden="1" x14ac:dyDescent="0.25">
      <c r="A75" s="50" t="s">
        <v>60</v>
      </c>
      <c r="B75" s="50" t="s">
        <v>19</v>
      </c>
      <c r="C75" s="24">
        <v>130624942</v>
      </c>
      <c r="D75" s="24">
        <v>124364311</v>
      </c>
      <c r="E75" s="24">
        <v>97612899</v>
      </c>
      <c r="F75" s="24">
        <v>109740690</v>
      </c>
      <c r="G75" s="24">
        <v>84845304</v>
      </c>
      <c r="H75" s="24">
        <v>84845304</v>
      </c>
      <c r="I75" s="24">
        <v>55473437</v>
      </c>
      <c r="J75" s="24">
        <v>30420210</v>
      </c>
      <c r="K75" s="24">
        <v>23799280</v>
      </c>
      <c r="L75" s="24">
        <v>6778965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1397248666</v>
      </c>
      <c r="D5" s="20">
        <v>291832762</v>
      </c>
      <c r="E5" s="21">
        <v>-95881842</v>
      </c>
      <c r="F5" s="22">
        <v>40426755</v>
      </c>
      <c r="G5" s="20">
        <v>62488152</v>
      </c>
      <c r="H5" s="23">
        <v>62488152</v>
      </c>
      <c r="I5" s="24">
        <v>297387243</v>
      </c>
      <c r="J5" s="22">
        <v>118367352</v>
      </c>
      <c r="K5" s="20">
        <v>141162313</v>
      </c>
      <c r="L5" s="23">
        <v>148131621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-1254435472</v>
      </c>
      <c r="D6" s="20">
        <f t="shared" si="0"/>
        <v>-160646461</v>
      </c>
      <c r="E6" s="23">
        <f t="shared" si="0"/>
        <v>210133330</v>
      </c>
      <c r="F6" s="22">
        <f t="shared" si="0"/>
        <v>0</v>
      </c>
      <c r="G6" s="20">
        <f t="shared" si="0"/>
        <v>-4351368</v>
      </c>
      <c r="H6" s="23">
        <f t="shared" si="0"/>
        <v>-4351368</v>
      </c>
      <c r="I6" s="25">
        <f>+I75-I5</f>
        <v>-230500457</v>
      </c>
      <c r="J6" s="22">
        <f t="shared" ref="J6:L6" si="1">+J75-J5</f>
        <v>32653244</v>
      </c>
      <c r="K6" s="20">
        <f t="shared" si="1"/>
        <v>34155284</v>
      </c>
      <c r="L6" s="23">
        <f t="shared" si="1"/>
        <v>35726437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142813194</v>
      </c>
      <c r="D8" s="30">
        <f t="shared" si="2"/>
        <v>131186301</v>
      </c>
      <c r="E8" s="31">
        <f t="shared" si="2"/>
        <v>114251488</v>
      </c>
      <c r="F8" s="32">
        <f t="shared" si="2"/>
        <v>40426755</v>
      </c>
      <c r="G8" s="30">
        <f t="shared" si="2"/>
        <v>58136784</v>
      </c>
      <c r="H8" s="31">
        <f t="shared" si="2"/>
        <v>58136784</v>
      </c>
      <c r="I8" s="33">
        <f>SUM(I5:I7)</f>
        <v>66886786</v>
      </c>
      <c r="J8" s="32">
        <f t="shared" ref="J8:L8" si="3">SUM(J5:J7)</f>
        <v>151020596</v>
      </c>
      <c r="K8" s="30">
        <f t="shared" si="3"/>
        <v>175317597</v>
      </c>
      <c r="L8" s="31">
        <f t="shared" si="3"/>
        <v>183858058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42624256</v>
      </c>
      <c r="D11" s="20">
        <v>49103763</v>
      </c>
      <c r="E11" s="23">
        <v>37945327</v>
      </c>
      <c r="F11" s="26">
        <v>47426215</v>
      </c>
      <c r="G11" s="20">
        <v>39252340</v>
      </c>
      <c r="H11" s="23">
        <v>39252340</v>
      </c>
      <c r="I11" s="27">
        <v>42368905</v>
      </c>
      <c r="J11" s="26">
        <v>37945327</v>
      </c>
      <c r="K11" s="20">
        <v>57008467</v>
      </c>
      <c r="L11" s="23">
        <v>121277802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-52461817</v>
      </c>
      <c r="D13" s="20">
        <v>-32738722</v>
      </c>
      <c r="E13" s="23">
        <v>-35378571</v>
      </c>
      <c r="F13" s="26">
        <v>-46619318</v>
      </c>
      <c r="G13" s="20">
        <v>-43654575</v>
      </c>
      <c r="H13" s="23">
        <v>-43654575</v>
      </c>
      <c r="I13" s="27">
        <v>-41865783</v>
      </c>
      <c r="J13" s="26">
        <v>-37031307</v>
      </c>
      <c r="K13" s="20">
        <v>-38760081</v>
      </c>
      <c r="L13" s="23">
        <v>-40568381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-165103706.53177857</v>
      </c>
      <c r="D14" s="20">
        <f t="shared" si="4"/>
        <v>-337914974.35662061</v>
      </c>
      <c r="E14" s="23">
        <f t="shared" si="4"/>
        <v>-325915321.4785431</v>
      </c>
      <c r="F14" s="26">
        <f t="shared" si="4"/>
        <v>-325719392.08387923</v>
      </c>
      <c r="G14" s="20">
        <f t="shared" si="4"/>
        <v>-236448466.19377834</v>
      </c>
      <c r="H14" s="23">
        <f t="shared" si="4"/>
        <v>-236448466.19377834</v>
      </c>
      <c r="I14" s="27">
        <f>-I32</f>
        <v>-456807709.03320992</v>
      </c>
      <c r="J14" s="26">
        <f t="shared" ref="J14:L14" si="5">-J32</f>
        <v>-295226343.90809149</v>
      </c>
      <c r="K14" s="20">
        <f t="shared" si="5"/>
        <v>-305252426.62730551</v>
      </c>
      <c r="L14" s="23">
        <f t="shared" si="5"/>
        <v>-325403943.55639827</v>
      </c>
    </row>
    <row r="15" spans="1:12" ht="13.5" x14ac:dyDescent="0.25">
      <c r="A15" s="18" t="s">
        <v>32</v>
      </c>
      <c r="B15" s="19" t="s">
        <v>19</v>
      </c>
      <c r="C15" s="35">
        <v>39025242</v>
      </c>
      <c r="D15" s="35">
        <v>40094465</v>
      </c>
      <c r="E15" s="36">
        <v>44682761</v>
      </c>
      <c r="F15" s="39">
        <v>40094471</v>
      </c>
      <c r="G15" s="35">
        <v>68544471</v>
      </c>
      <c r="H15" s="36">
        <v>68544471</v>
      </c>
      <c r="I15" s="38">
        <v>115990786</v>
      </c>
      <c r="J15" s="39">
        <v>50182762</v>
      </c>
      <c r="K15" s="35">
        <v>55935762</v>
      </c>
      <c r="L15" s="36">
        <v>61953400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-135916025.53177857</v>
      </c>
      <c r="D18" s="30">
        <f t="shared" si="6"/>
        <v>-281455468.35662061</v>
      </c>
      <c r="E18" s="31">
        <f t="shared" si="6"/>
        <v>-278665804.4785431</v>
      </c>
      <c r="F18" s="32">
        <f t="shared" si="6"/>
        <v>-284818024.08387923</v>
      </c>
      <c r="G18" s="30">
        <f t="shared" si="6"/>
        <v>-172306230.19377834</v>
      </c>
      <c r="H18" s="31">
        <f t="shared" si="6"/>
        <v>-172306230.19377834</v>
      </c>
      <c r="I18" s="33">
        <f>SUM(I11:I17)</f>
        <v>-340313801.03320992</v>
      </c>
      <c r="J18" s="32">
        <f t="shared" ref="J18:L18" si="7">SUM(J11:J17)</f>
        <v>-244129561.90809149</v>
      </c>
      <c r="K18" s="30">
        <f t="shared" si="7"/>
        <v>-231068278.62730551</v>
      </c>
      <c r="L18" s="31">
        <f t="shared" si="7"/>
        <v>-182741122.55639827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278729219.53177857</v>
      </c>
      <c r="D19" s="42">
        <f t="shared" si="8"/>
        <v>412641769.35662061</v>
      </c>
      <c r="E19" s="43">
        <f t="shared" si="8"/>
        <v>392917292.4785431</v>
      </c>
      <c r="F19" s="44">
        <f t="shared" si="8"/>
        <v>325244779.08387923</v>
      </c>
      <c r="G19" s="42">
        <f t="shared" si="8"/>
        <v>230443014.19377834</v>
      </c>
      <c r="H19" s="45">
        <f t="shared" si="8"/>
        <v>230443014.19377834</v>
      </c>
      <c r="I19" s="46">
        <f>+I8-I18</f>
        <v>407200587.03320992</v>
      </c>
      <c r="J19" s="47">
        <f t="shared" ref="J19:L19" si="9">+J8-J18</f>
        <v>395150157.90809149</v>
      </c>
      <c r="K19" s="42">
        <f t="shared" si="9"/>
        <v>406385875.62730551</v>
      </c>
      <c r="L19" s="43">
        <f t="shared" si="9"/>
        <v>366599180.55639827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278729219.53177857</v>
      </c>
      <c r="D21" s="42">
        <f t="shared" ref="D21:L21" si="10">+D19-D20</f>
        <v>412641769.35662061</v>
      </c>
      <c r="E21" s="43">
        <f t="shared" si="10"/>
        <v>392917292.4785431</v>
      </c>
      <c r="F21" s="44">
        <f t="shared" si="10"/>
        <v>325244779.08387923</v>
      </c>
      <c r="G21" s="42">
        <f t="shared" si="10"/>
        <v>230443014.19377834</v>
      </c>
      <c r="H21" s="45">
        <f t="shared" si="10"/>
        <v>230443014.19377834</v>
      </c>
      <c r="I21" s="46">
        <f t="shared" si="10"/>
        <v>407200587.03320992</v>
      </c>
      <c r="J21" s="47">
        <f t="shared" si="10"/>
        <v>395150157.90809149</v>
      </c>
      <c r="K21" s="42">
        <f t="shared" si="10"/>
        <v>406385875.62730551</v>
      </c>
      <c r="L21" s="43">
        <f t="shared" si="10"/>
        <v>366599180.55639827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292770267.53177857</v>
      </c>
      <c r="D29" s="24">
        <f t="shared" ref="D29:L29" si="11">D35*D36</f>
        <v>471320562.35662061</v>
      </c>
      <c r="E29" s="24">
        <f t="shared" si="11"/>
        <v>473590707.4785431</v>
      </c>
      <c r="F29" s="24">
        <f t="shared" si="11"/>
        <v>437264763.08387923</v>
      </c>
      <c r="G29" s="24">
        <f t="shared" si="11"/>
        <v>391318653.19377834</v>
      </c>
      <c r="H29" s="24">
        <f t="shared" si="11"/>
        <v>391318653.19377834</v>
      </c>
      <c r="I29" s="24">
        <f t="shared" si="11"/>
        <v>599833676.03320992</v>
      </c>
      <c r="J29" s="24">
        <f t="shared" si="11"/>
        <v>487003233.90809149</v>
      </c>
      <c r="K29" s="24">
        <f t="shared" si="11"/>
        <v>542410846.62730551</v>
      </c>
      <c r="L29" s="24">
        <f t="shared" si="11"/>
        <v>596875431.55639827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127666561</v>
      </c>
      <c r="D31" s="24">
        <v>133405588</v>
      </c>
      <c r="E31" s="24">
        <v>147675386</v>
      </c>
      <c r="F31" s="24">
        <v>111545371</v>
      </c>
      <c r="G31" s="24">
        <v>154870187</v>
      </c>
      <c r="H31" s="24">
        <v>154870187</v>
      </c>
      <c r="I31" s="24">
        <v>143025967</v>
      </c>
      <c r="J31" s="24">
        <v>191776890</v>
      </c>
      <c r="K31" s="24">
        <v>237158420</v>
      </c>
      <c r="L31" s="24">
        <v>271471488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165103706.53177857</v>
      </c>
      <c r="D32" s="54">
        <f t="shared" si="12"/>
        <v>337914974.35662061</v>
      </c>
      <c r="E32" s="54">
        <f t="shared" si="12"/>
        <v>325915321.4785431</v>
      </c>
      <c r="F32" s="54">
        <f t="shared" si="12"/>
        <v>325719392.08387923</v>
      </c>
      <c r="G32" s="54">
        <f t="shared" si="12"/>
        <v>236448466.19377834</v>
      </c>
      <c r="H32" s="54">
        <f t="shared" si="12"/>
        <v>236448466.19377834</v>
      </c>
      <c r="I32" s="54">
        <f>+I29-I31</f>
        <v>456807709.03320992</v>
      </c>
      <c r="J32" s="54">
        <f t="shared" ref="J32:L32" si="13">+J29-J31</f>
        <v>295226343.90809149</v>
      </c>
      <c r="K32" s="54">
        <f t="shared" si="13"/>
        <v>305252426.62730551</v>
      </c>
      <c r="L32" s="54">
        <f t="shared" si="13"/>
        <v>325403943.55639827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322294454</v>
      </c>
      <c r="D35" s="24">
        <v>420856752</v>
      </c>
      <c r="E35" s="24">
        <v>463996505</v>
      </c>
      <c r="F35" s="24">
        <v>477537829</v>
      </c>
      <c r="G35" s="24">
        <v>446873247</v>
      </c>
      <c r="H35" s="24">
        <v>446873247</v>
      </c>
      <c r="I35" s="24">
        <v>582001518</v>
      </c>
      <c r="J35" s="24">
        <v>517252862</v>
      </c>
      <c r="K35" s="24">
        <v>572959014</v>
      </c>
      <c r="L35" s="24">
        <v>631227663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0.90839374956101038</v>
      </c>
      <c r="D36" s="56">
        <f t="shared" si="14"/>
        <v>1.1199073321666004</v>
      </c>
      <c r="E36" s="56">
        <f t="shared" si="14"/>
        <v>1.0206773162624212</v>
      </c>
      <c r="F36" s="56">
        <f t="shared" si="14"/>
        <v>0.915665181959604</v>
      </c>
      <c r="G36" s="56">
        <f t="shared" si="14"/>
        <v>0.87568154017011079</v>
      </c>
      <c r="H36" s="56">
        <f t="shared" si="14"/>
        <v>0.87568154017011079</v>
      </c>
      <c r="I36" s="56">
        <f>IF(ISERROR(I74/I73),0,(I74/I73))</f>
        <v>1.0306393668774072</v>
      </c>
      <c r="J36" s="56">
        <f t="shared" ref="J36:L36" si="15">IF(ISERROR(J74/J73),0,(J74/J73))</f>
        <v>0.94151868396639526</v>
      </c>
      <c r="K36" s="56">
        <f t="shared" si="15"/>
        <v>0.94668350331129525</v>
      </c>
      <c r="L36" s="56">
        <f t="shared" si="15"/>
        <v>0.94557869773904113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738229364</v>
      </c>
      <c r="D73" s="24">
        <v>784641200</v>
      </c>
      <c r="E73" s="24">
        <v>765757016</v>
      </c>
      <c r="F73" s="24">
        <v>811926943</v>
      </c>
      <c r="G73" s="24">
        <v>852009574</v>
      </c>
      <c r="H73" s="24">
        <v>852009574</v>
      </c>
      <c r="I73" s="24">
        <v>812842514</v>
      </c>
      <c r="J73" s="24">
        <v>887550649</v>
      </c>
      <c r="K73" s="24">
        <v>923313028</v>
      </c>
      <c r="L73" s="24">
        <v>966913852</v>
      </c>
    </row>
    <row r="74" spans="1:12" ht="13.5" hidden="1" x14ac:dyDescent="0.25">
      <c r="A74" s="50" t="s">
        <v>59</v>
      </c>
      <c r="B74" s="50" t="s">
        <v>19</v>
      </c>
      <c r="C74" s="24">
        <v>670602940</v>
      </c>
      <c r="D74" s="24">
        <v>878725433</v>
      </c>
      <c r="E74" s="24">
        <v>781590816</v>
      </c>
      <c r="F74" s="24">
        <v>743453232</v>
      </c>
      <c r="G74" s="24">
        <v>746089056</v>
      </c>
      <c r="H74" s="24">
        <v>746089056</v>
      </c>
      <c r="I74" s="24">
        <v>837747494</v>
      </c>
      <c r="J74" s="24">
        <v>835645519</v>
      </c>
      <c r="K74" s="24">
        <v>874085212</v>
      </c>
      <c r="L74" s="24">
        <v>914293141</v>
      </c>
    </row>
    <row r="75" spans="1:12" ht="13.5" hidden="1" x14ac:dyDescent="0.25">
      <c r="A75" s="50" t="s">
        <v>60</v>
      </c>
      <c r="B75" s="50" t="s">
        <v>19</v>
      </c>
      <c r="C75" s="24">
        <v>142813194</v>
      </c>
      <c r="D75" s="24">
        <v>131186301</v>
      </c>
      <c r="E75" s="24">
        <v>114251488</v>
      </c>
      <c r="F75" s="24">
        <v>40426755</v>
      </c>
      <c r="G75" s="24">
        <v>58136784</v>
      </c>
      <c r="H75" s="24">
        <v>58136784</v>
      </c>
      <c r="I75" s="24">
        <v>66886786</v>
      </c>
      <c r="J75" s="24">
        <v>151020596</v>
      </c>
      <c r="K75" s="24">
        <v>175317597</v>
      </c>
      <c r="L75" s="24">
        <v>183858058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53466152</v>
      </c>
      <c r="D5" s="20">
        <v>4101461631</v>
      </c>
      <c r="E5" s="21">
        <v>9633776720</v>
      </c>
      <c r="F5" s="22">
        <v>412846527</v>
      </c>
      <c r="G5" s="20">
        <v>728822107</v>
      </c>
      <c r="H5" s="23">
        <v>728822107</v>
      </c>
      <c r="I5" s="24">
        <v>3840070085</v>
      </c>
      <c r="J5" s="22">
        <v>780252176</v>
      </c>
      <c r="K5" s="20">
        <v>2558513494</v>
      </c>
      <c r="L5" s="23">
        <v>997021734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24827790</v>
      </c>
      <c r="D6" s="20">
        <f t="shared" si="0"/>
        <v>-4070920784</v>
      </c>
      <c r="E6" s="23">
        <f t="shared" si="0"/>
        <v>-9621877647</v>
      </c>
      <c r="F6" s="22">
        <f t="shared" si="0"/>
        <v>263255659</v>
      </c>
      <c r="G6" s="20">
        <f t="shared" si="0"/>
        <v>-90000</v>
      </c>
      <c r="H6" s="23">
        <f t="shared" si="0"/>
        <v>-90000</v>
      </c>
      <c r="I6" s="25">
        <f>+I75-I5</f>
        <v>-3870275516</v>
      </c>
      <c r="J6" s="22">
        <f t="shared" ref="J6:L6" si="1">+J75-J5</f>
        <v>12938708</v>
      </c>
      <c r="K6" s="20">
        <f t="shared" si="1"/>
        <v>80379011</v>
      </c>
      <c r="L6" s="23">
        <f t="shared" si="1"/>
        <v>83996067</v>
      </c>
    </row>
    <row r="7" spans="1:12" ht="13.5" x14ac:dyDescent="0.25">
      <c r="A7" s="18" t="s">
        <v>23</v>
      </c>
      <c r="B7" s="19" t="s">
        <v>21</v>
      </c>
      <c r="C7" s="20">
        <v>100</v>
      </c>
      <c r="D7" s="20">
        <v>100</v>
      </c>
      <c r="E7" s="23">
        <v>100</v>
      </c>
      <c r="F7" s="26">
        <v>0</v>
      </c>
      <c r="G7" s="20">
        <v>0</v>
      </c>
      <c r="H7" s="23">
        <v>0</v>
      </c>
      <c r="I7" s="27">
        <v>100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78294042</v>
      </c>
      <c r="D8" s="30">
        <f t="shared" si="2"/>
        <v>30540947</v>
      </c>
      <c r="E8" s="31">
        <f t="shared" si="2"/>
        <v>11899173</v>
      </c>
      <c r="F8" s="32">
        <f t="shared" si="2"/>
        <v>676102186</v>
      </c>
      <c r="G8" s="30">
        <f t="shared" si="2"/>
        <v>728732107</v>
      </c>
      <c r="H8" s="31">
        <f t="shared" si="2"/>
        <v>728732107</v>
      </c>
      <c r="I8" s="33">
        <f>SUM(I5:I7)</f>
        <v>-30205331</v>
      </c>
      <c r="J8" s="32">
        <f t="shared" ref="J8:L8" si="3">SUM(J5:J7)</f>
        <v>793190884</v>
      </c>
      <c r="K8" s="30">
        <f t="shared" si="3"/>
        <v>2638892505</v>
      </c>
      <c r="L8" s="31">
        <f t="shared" si="3"/>
        <v>1081017801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3650945</v>
      </c>
      <c r="D11" s="20">
        <v>7919829</v>
      </c>
      <c r="E11" s="23">
        <v>1378015</v>
      </c>
      <c r="F11" s="26">
        <v>0</v>
      </c>
      <c r="G11" s="20">
        <v>27716203</v>
      </c>
      <c r="H11" s="23">
        <v>27716203</v>
      </c>
      <c r="I11" s="27">
        <v>25408078</v>
      </c>
      <c r="J11" s="26">
        <v>0</v>
      </c>
      <c r="K11" s="20">
        <v>1548807704</v>
      </c>
      <c r="L11" s="23">
        <v>-74776216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119768593</v>
      </c>
      <c r="D13" s="20">
        <v>69330586</v>
      </c>
      <c r="E13" s="23">
        <v>90296925</v>
      </c>
      <c r="F13" s="26">
        <v>55618343</v>
      </c>
      <c r="G13" s="20">
        <v>86591218</v>
      </c>
      <c r="H13" s="23">
        <v>86591218</v>
      </c>
      <c r="I13" s="27">
        <v>149630033</v>
      </c>
      <c r="J13" s="26">
        <v>18523944</v>
      </c>
      <c r="K13" s="20">
        <v>20947736</v>
      </c>
      <c r="L13" s="23">
        <v>19818553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536535816</v>
      </c>
      <c r="D14" s="20">
        <f t="shared" si="4"/>
        <v>191447491.62714934</v>
      </c>
      <c r="E14" s="23">
        <f t="shared" si="4"/>
        <v>-381406410.36007845</v>
      </c>
      <c r="F14" s="26">
        <f t="shared" si="4"/>
        <v>486163466.79878813</v>
      </c>
      <c r="G14" s="20">
        <f t="shared" si="4"/>
        <v>15185083.852854013</v>
      </c>
      <c r="H14" s="23">
        <f t="shared" si="4"/>
        <v>15185083.852854013</v>
      </c>
      <c r="I14" s="27">
        <f>-I32</f>
        <v>-434078655.66063118</v>
      </c>
      <c r="J14" s="26">
        <f t="shared" ref="J14:L14" si="5">-J32</f>
        <v>-723719065.12318587</v>
      </c>
      <c r="K14" s="20">
        <f t="shared" si="5"/>
        <v>-334383613.07494432</v>
      </c>
      <c r="L14" s="23">
        <f t="shared" si="5"/>
        <v>-266090697.02464283</v>
      </c>
    </row>
    <row r="15" spans="1:12" ht="13.5" x14ac:dyDescent="0.25">
      <c r="A15" s="18" t="s">
        <v>32</v>
      </c>
      <c r="B15" s="19" t="s">
        <v>19</v>
      </c>
      <c r="C15" s="35">
        <v>76657613</v>
      </c>
      <c r="D15" s="35">
        <v>79760541</v>
      </c>
      <c r="E15" s="36">
        <v>90139970</v>
      </c>
      <c r="F15" s="39">
        <v>4740000</v>
      </c>
      <c r="G15" s="35">
        <v>6954000</v>
      </c>
      <c r="H15" s="36">
        <v>6954000</v>
      </c>
      <c r="I15" s="38">
        <v>77441731</v>
      </c>
      <c r="J15" s="39">
        <v>6954000</v>
      </c>
      <c r="K15" s="35">
        <v>7649400</v>
      </c>
      <c r="L15" s="36">
        <v>8414340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736612967</v>
      </c>
      <c r="D18" s="30">
        <f t="shared" si="6"/>
        <v>348458447.62714934</v>
      </c>
      <c r="E18" s="31">
        <f t="shared" si="6"/>
        <v>-199591500.36007845</v>
      </c>
      <c r="F18" s="32">
        <f t="shared" si="6"/>
        <v>546521809.79878807</v>
      </c>
      <c r="G18" s="30">
        <f t="shared" si="6"/>
        <v>136446504.85285401</v>
      </c>
      <c r="H18" s="31">
        <f t="shared" si="6"/>
        <v>136446504.85285401</v>
      </c>
      <c r="I18" s="33">
        <f>SUM(I11:I17)</f>
        <v>-181598813.66063118</v>
      </c>
      <c r="J18" s="32">
        <f t="shared" ref="J18:L18" si="7">SUM(J11:J17)</f>
        <v>-698241121.12318587</v>
      </c>
      <c r="K18" s="30">
        <f t="shared" si="7"/>
        <v>1243021226.9250557</v>
      </c>
      <c r="L18" s="31">
        <f t="shared" si="7"/>
        <v>-312634020.02464283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-658318925</v>
      </c>
      <c r="D19" s="42">
        <f t="shared" si="8"/>
        <v>-317917500.62714934</v>
      </c>
      <c r="E19" s="43">
        <f t="shared" si="8"/>
        <v>211490673.36007845</v>
      </c>
      <c r="F19" s="44">
        <f t="shared" si="8"/>
        <v>129580376.20121193</v>
      </c>
      <c r="G19" s="42">
        <f t="shared" si="8"/>
        <v>592285602.14714599</v>
      </c>
      <c r="H19" s="45">
        <f t="shared" si="8"/>
        <v>592285602.14714599</v>
      </c>
      <c r="I19" s="46">
        <f>+I8-I18</f>
        <v>151393482.66063118</v>
      </c>
      <c r="J19" s="47">
        <f t="shared" ref="J19:L19" si="9">+J8-J18</f>
        <v>1491432005.1231859</v>
      </c>
      <c r="K19" s="42">
        <f t="shared" si="9"/>
        <v>1395871278.0749443</v>
      </c>
      <c r="L19" s="43">
        <f t="shared" si="9"/>
        <v>1393651821.0246429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-658318925</v>
      </c>
      <c r="D21" s="42">
        <f t="shared" ref="D21:L21" si="10">+D19-D20</f>
        <v>-317917500.62714934</v>
      </c>
      <c r="E21" s="43">
        <f t="shared" si="10"/>
        <v>211490673.36007845</v>
      </c>
      <c r="F21" s="44">
        <f t="shared" si="10"/>
        <v>129580376.20121193</v>
      </c>
      <c r="G21" s="42">
        <f t="shared" si="10"/>
        <v>592285602.14714599</v>
      </c>
      <c r="H21" s="45">
        <f t="shared" si="10"/>
        <v>592285602.14714599</v>
      </c>
      <c r="I21" s="46">
        <f t="shared" si="10"/>
        <v>151393482.66063118</v>
      </c>
      <c r="J21" s="47">
        <f t="shared" si="10"/>
        <v>1491432005.1231859</v>
      </c>
      <c r="K21" s="42">
        <f t="shared" si="10"/>
        <v>1395871278.0749443</v>
      </c>
      <c r="L21" s="43">
        <f t="shared" si="10"/>
        <v>1393651821.0246429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141343151.37285066</v>
      </c>
      <c r="E29" s="24">
        <f t="shared" si="11"/>
        <v>914933048.36007845</v>
      </c>
      <c r="F29" s="24">
        <f t="shared" si="11"/>
        <v>296233914.20121187</v>
      </c>
      <c r="G29" s="24">
        <f t="shared" si="11"/>
        <v>383050548.14714599</v>
      </c>
      <c r="H29" s="24">
        <f t="shared" si="11"/>
        <v>383050548.14714599</v>
      </c>
      <c r="I29" s="24">
        <f t="shared" si="11"/>
        <v>893991696.66063118</v>
      </c>
      <c r="J29" s="24">
        <f t="shared" si="11"/>
        <v>274263327.12318593</v>
      </c>
      <c r="K29" s="24">
        <f t="shared" si="11"/>
        <v>60333317.07494434</v>
      </c>
      <c r="L29" s="24">
        <f t="shared" si="11"/>
        <v>79761153.02464284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536535816</v>
      </c>
      <c r="D31" s="24">
        <v>332790643</v>
      </c>
      <c r="E31" s="24">
        <v>533526638</v>
      </c>
      <c r="F31" s="24">
        <v>782397381</v>
      </c>
      <c r="G31" s="24">
        <v>398235632</v>
      </c>
      <c r="H31" s="24">
        <v>398235632</v>
      </c>
      <c r="I31" s="24">
        <v>459913041</v>
      </c>
      <c r="J31" s="24">
        <v>-449455738</v>
      </c>
      <c r="K31" s="24">
        <v>-274050296</v>
      </c>
      <c r="L31" s="24">
        <v>-186329544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-536535816</v>
      </c>
      <c r="D32" s="54">
        <f t="shared" si="12"/>
        <v>-191447491.62714934</v>
      </c>
      <c r="E32" s="54">
        <f t="shared" si="12"/>
        <v>381406410.36007845</v>
      </c>
      <c r="F32" s="54">
        <f t="shared" si="12"/>
        <v>-486163466.79878813</v>
      </c>
      <c r="G32" s="54">
        <f t="shared" si="12"/>
        <v>-15185083.852854013</v>
      </c>
      <c r="H32" s="54">
        <f t="shared" si="12"/>
        <v>-15185083.852854013</v>
      </c>
      <c r="I32" s="54">
        <f>+I29-I31</f>
        <v>434078655.66063118</v>
      </c>
      <c r="J32" s="54">
        <f t="shared" ref="J32:L32" si="13">+J29-J31</f>
        <v>723719065.12318587</v>
      </c>
      <c r="K32" s="54">
        <f t="shared" si="13"/>
        <v>334383613.07494432</v>
      </c>
      <c r="L32" s="54">
        <f t="shared" si="13"/>
        <v>266090697.02464283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334495536</v>
      </c>
      <c r="D35" s="24">
        <v>50346911</v>
      </c>
      <c r="E35" s="24">
        <v>170429718</v>
      </c>
      <c r="F35" s="24">
        <v>326436758</v>
      </c>
      <c r="G35" s="24">
        <v>307682047</v>
      </c>
      <c r="H35" s="24">
        <v>307682047</v>
      </c>
      <c r="I35" s="24">
        <v>384843319</v>
      </c>
      <c r="J35" s="24">
        <v>225313921</v>
      </c>
      <c r="K35" s="24">
        <v>40263561</v>
      </c>
      <c r="L35" s="24">
        <v>53095520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2.8073847742684883</v>
      </c>
      <c r="E36" s="56">
        <f t="shared" si="14"/>
        <v>5.3683891465459004</v>
      </c>
      <c r="F36" s="56">
        <f t="shared" si="14"/>
        <v>0.90747719716421105</v>
      </c>
      <c r="G36" s="56">
        <f t="shared" si="14"/>
        <v>1.244955797330437</v>
      </c>
      <c r="H36" s="56">
        <f t="shared" si="14"/>
        <v>1.244955797330437</v>
      </c>
      <c r="I36" s="56">
        <f>IF(ISERROR(I74/I73),0,(I74/I73))</f>
        <v>2.3230017321948915</v>
      </c>
      <c r="J36" s="56">
        <f t="shared" ref="J36:L36" si="15">IF(ISERROR(J74/J73),0,(J74/J73))</f>
        <v>1.2172498082050862</v>
      </c>
      <c r="K36" s="56">
        <f t="shared" si="15"/>
        <v>1.4984595395063129</v>
      </c>
      <c r="L36" s="56">
        <f t="shared" si="15"/>
        <v>1.502220018273535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444947911</v>
      </c>
      <c r="D73" s="24">
        <v>446871127</v>
      </c>
      <c r="E73" s="24">
        <v>520880666</v>
      </c>
      <c r="F73" s="24">
        <v>482368623</v>
      </c>
      <c r="G73" s="24">
        <v>512064774</v>
      </c>
      <c r="H73" s="24">
        <v>512064774</v>
      </c>
      <c r="I73" s="24">
        <v>515108897</v>
      </c>
      <c r="J73" s="24">
        <v>588348501</v>
      </c>
      <c r="K73" s="24">
        <v>563515912</v>
      </c>
      <c r="L73" s="24">
        <v>588731190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1254539198</v>
      </c>
      <c r="E74" s="24">
        <v>2796290114</v>
      </c>
      <c r="F74" s="24">
        <v>437738526</v>
      </c>
      <c r="G74" s="24">
        <v>637498009</v>
      </c>
      <c r="H74" s="24">
        <v>637498009</v>
      </c>
      <c r="I74" s="24">
        <v>1196598860</v>
      </c>
      <c r="J74" s="24">
        <v>716167100</v>
      </c>
      <c r="K74" s="24">
        <v>844405794</v>
      </c>
      <c r="L74" s="24">
        <v>884403779</v>
      </c>
    </row>
    <row r="75" spans="1:12" ht="13.5" hidden="1" x14ac:dyDescent="0.25">
      <c r="A75" s="50" t="s">
        <v>60</v>
      </c>
      <c r="B75" s="50" t="s">
        <v>19</v>
      </c>
      <c r="C75" s="24">
        <v>78293942</v>
      </c>
      <c r="D75" s="24">
        <v>30540847</v>
      </c>
      <c r="E75" s="24">
        <v>11899073</v>
      </c>
      <c r="F75" s="24">
        <v>676102186</v>
      </c>
      <c r="G75" s="24">
        <v>728732107</v>
      </c>
      <c r="H75" s="24">
        <v>728732107</v>
      </c>
      <c r="I75" s="24">
        <v>-30205431</v>
      </c>
      <c r="J75" s="24">
        <v>793190884</v>
      </c>
      <c r="K75" s="24">
        <v>2638892505</v>
      </c>
      <c r="L75" s="24">
        <v>1081017801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1552848</v>
      </c>
      <c r="D5" s="20">
        <v>1371082</v>
      </c>
      <c r="E5" s="21">
        <v>10498353</v>
      </c>
      <c r="F5" s="22">
        <v>112923373</v>
      </c>
      <c r="G5" s="20">
        <v>61920669</v>
      </c>
      <c r="H5" s="23">
        <v>61920669</v>
      </c>
      <c r="I5" s="24">
        <v>210781132</v>
      </c>
      <c r="J5" s="22">
        <v>69174076</v>
      </c>
      <c r="K5" s="20">
        <v>150387810</v>
      </c>
      <c r="L5" s="23">
        <v>219054433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81809218</v>
      </c>
      <c r="D6" s="20">
        <f t="shared" si="0"/>
        <v>98166539</v>
      </c>
      <c r="E6" s="23">
        <f t="shared" si="0"/>
        <v>101630583</v>
      </c>
      <c r="F6" s="22">
        <f t="shared" si="0"/>
        <v>-885000</v>
      </c>
      <c r="G6" s="20">
        <f t="shared" si="0"/>
        <v>-1437176</v>
      </c>
      <c r="H6" s="23">
        <f t="shared" si="0"/>
        <v>-1437176</v>
      </c>
      <c r="I6" s="25">
        <f>+I75-I5</f>
        <v>-97538805</v>
      </c>
      <c r="J6" s="22">
        <f t="shared" ref="J6:L6" si="1">+J75-J5</f>
        <v>-460000</v>
      </c>
      <c r="K6" s="20">
        <f t="shared" si="1"/>
        <v>-481155</v>
      </c>
      <c r="L6" s="23">
        <f t="shared" si="1"/>
        <v>-503300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83362066</v>
      </c>
      <c r="D8" s="30">
        <f t="shared" si="2"/>
        <v>99537621</v>
      </c>
      <c r="E8" s="31">
        <f t="shared" si="2"/>
        <v>112128936</v>
      </c>
      <c r="F8" s="32">
        <f t="shared" si="2"/>
        <v>112038373</v>
      </c>
      <c r="G8" s="30">
        <f t="shared" si="2"/>
        <v>60483493</v>
      </c>
      <c r="H8" s="31">
        <f t="shared" si="2"/>
        <v>60483493</v>
      </c>
      <c r="I8" s="33">
        <f>SUM(I5:I7)</f>
        <v>113242327</v>
      </c>
      <c r="J8" s="32">
        <f t="shared" ref="J8:L8" si="3">SUM(J5:J7)</f>
        <v>68714076</v>
      </c>
      <c r="K8" s="30">
        <f t="shared" si="3"/>
        <v>149906655</v>
      </c>
      <c r="L8" s="31">
        <f t="shared" si="3"/>
        <v>218551133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5223621</v>
      </c>
      <c r="D11" s="20">
        <v>13319281</v>
      </c>
      <c r="E11" s="23">
        <v>819281</v>
      </c>
      <c r="F11" s="26">
        <v>0</v>
      </c>
      <c r="G11" s="20">
        <v>0</v>
      </c>
      <c r="H11" s="23">
        <v>0</v>
      </c>
      <c r="I11" s="27">
        <v>259301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-14963549</v>
      </c>
      <c r="D13" s="20">
        <v>-7590619</v>
      </c>
      <c r="E13" s="23">
        <v>-8534988</v>
      </c>
      <c r="F13" s="26">
        <v>-32827670</v>
      </c>
      <c r="G13" s="20">
        <v>-45082441</v>
      </c>
      <c r="H13" s="23">
        <v>-45082441</v>
      </c>
      <c r="I13" s="27">
        <v>-19398275</v>
      </c>
      <c r="J13" s="26">
        <v>-33789892</v>
      </c>
      <c r="K13" s="20">
        <v>-33606182</v>
      </c>
      <c r="L13" s="23">
        <v>-36228247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13305956</v>
      </c>
      <c r="D14" s="20">
        <f t="shared" si="4"/>
        <v>9207189.819069013</v>
      </c>
      <c r="E14" s="23">
        <f t="shared" si="4"/>
        <v>22130932.617973793</v>
      </c>
      <c r="F14" s="26">
        <f t="shared" si="4"/>
        <v>26836286.510069758</v>
      </c>
      <c r="G14" s="20">
        <f t="shared" si="4"/>
        <v>77537361.893547222</v>
      </c>
      <c r="H14" s="23">
        <f t="shared" si="4"/>
        <v>77537361.893547222</v>
      </c>
      <c r="I14" s="27">
        <f>-I32</f>
        <v>35964788.329194635</v>
      </c>
      <c r="J14" s="26">
        <f t="shared" ref="J14:L14" si="5">-J32</f>
        <v>-3694096.0391315296</v>
      </c>
      <c r="K14" s="20">
        <f t="shared" si="5"/>
        <v>-14607632.707793415</v>
      </c>
      <c r="L14" s="23">
        <f t="shared" si="5"/>
        <v>-16325795.491124615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5809000</v>
      </c>
      <c r="F15" s="39">
        <v>0</v>
      </c>
      <c r="G15" s="35">
        <v>0</v>
      </c>
      <c r="H15" s="36">
        <v>0</v>
      </c>
      <c r="I15" s="38">
        <v>5416681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39703168</v>
      </c>
      <c r="D17" s="20">
        <v>39703168</v>
      </c>
      <c r="E17" s="23">
        <v>39703168</v>
      </c>
      <c r="F17" s="26">
        <v>0</v>
      </c>
      <c r="G17" s="20">
        <v>0</v>
      </c>
      <c r="H17" s="23">
        <v>0</v>
      </c>
      <c r="I17" s="27">
        <v>39703169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43269196</v>
      </c>
      <c r="D18" s="30">
        <f t="shared" si="6"/>
        <v>54639019.819069013</v>
      </c>
      <c r="E18" s="31">
        <f t="shared" si="6"/>
        <v>59927393.61797379</v>
      </c>
      <c r="F18" s="32">
        <f t="shared" si="6"/>
        <v>-5991383.4899302423</v>
      </c>
      <c r="G18" s="30">
        <f t="shared" si="6"/>
        <v>32454920.893547222</v>
      </c>
      <c r="H18" s="31">
        <f t="shared" si="6"/>
        <v>32454920.893547222</v>
      </c>
      <c r="I18" s="33">
        <f>SUM(I11:I17)</f>
        <v>61945664.329194635</v>
      </c>
      <c r="J18" s="32">
        <f t="shared" ref="J18:L18" si="7">SUM(J11:J17)</f>
        <v>-37483988.03913153</v>
      </c>
      <c r="K18" s="30">
        <f t="shared" si="7"/>
        <v>-48213814.707793415</v>
      </c>
      <c r="L18" s="31">
        <f t="shared" si="7"/>
        <v>-52554042.491124615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40092870</v>
      </c>
      <c r="D19" s="42">
        <f t="shared" si="8"/>
        <v>44898601.180930987</v>
      </c>
      <c r="E19" s="43">
        <f t="shared" si="8"/>
        <v>52201542.38202621</v>
      </c>
      <c r="F19" s="44">
        <f t="shared" si="8"/>
        <v>118029756.48993024</v>
      </c>
      <c r="G19" s="42">
        <f t="shared" si="8"/>
        <v>28028572.106452778</v>
      </c>
      <c r="H19" s="45">
        <f t="shared" si="8"/>
        <v>28028572.106452778</v>
      </c>
      <c r="I19" s="46">
        <f>+I8-I18</f>
        <v>51296662.670805365</v>
      </c>
      <c r="J19" s="47">
        <f t="shared" ref="J19:L19" si="9">+J8-J18</f>
        <v>106198064.03913152</v>
      </c>
      <c r="K19" s="42">
        <f t="shared" si="9"/>
        <v>198120469.70779341</v>
      </c>
      <c r="L19" s="43">
        <f t="shared" si="9"/>
        <v>271105175.49112463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40092870</v>
      </c>
      <c r="D21" s="42">
        <f t="shared" ref="D21:L21" si="10">+D19-D20</f>
        <v>44898601.180930987</v>
      </c>
      <c r="E21" s="43">
        <f t="shared" si="10"/>
        <v>52201542.38202621</v>
      </c>
      <c r="F21" s="44">
        <f t="shared" si="10"/>
        <v>118029756.48993024</v>
      </c>
      <c r="G21" s="42">
        <f t="shared" si="10"/>
        <v>28028572.106452778</v>
      </c>
      <c r="H21" s="45">
        <f t="shared" si="10"/>
        <v>28028572.106452778</v>
      </c>
      <c r="I21" s="46">
        <f t="shared" si="10"/>
        <v>51296662.670805365</v>
      </c>
      <c r="J21" s="47">
        <f t="shared" si="10"/>
        <v>106198064.03913152</v>
      </c>
      <c r="K21" s="42">
        <f t="shared" si="10"/>
        <v>198120469.70779341</v>
      </c>
      <c r="L21" s="43">
        <f t="shared" si="10"/>
        <v>271105175.49112463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750962.18093098712</v>
      </c>
      <c r="E29" s="24">
        <f t="shared" si="11"/>
        <v>1662045.382026206</v>
      </c>
      <c r="F29" s="24">
        <f t="shared" si="11"/>
        <v>6405514.4899302404</v>
      </c>
      <c r="G29" s="24">
        <f t="shared" si="11"/>
        <v>-33599125.893547222</v>
      </c>
      <c r="H29" s="24">
        <f t="shared" si="11"/>
        <v>-33599125.893547222</v>
      </c>
      <c r="I29" s="24">
        <f t="shared" si="11"/>
        <v>-29733582.329194639</v>
      </c>
      <c r="J29" s="24">
        <f t="shared" si="11"/>
        <v>39494214.03913153</v>
      </c>
      <c r="K29" s="24">
        <f t="shared" si="11"/>
        <v>50007632.707793415</v>
      </c>
      <c r="L29" s="24">
        <f t="shared" si="11"/>
        <v>53525795.491124615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13305956</v>
      </c>
      <c r="D31" s="24">
        <v>9958152</v>
      </c>
      <c r="E31" s="24">
        <v>23792978</v>
      </c>
      <c r="F31" s="24">
        <v>33241801</v>
      </c>
      <c r="G31" s="24">
        <v>43938236</v>
      </c>
      <c r="H31" s="24">
        <v>43938236</v>
      </c>
      <c r="I31" s="24">
        <v>6231206</v>
      </c>
      <c r="J31" s="24">
        <v>35800118</v>
      </c>
      <c r="K31" s="24">
        <v>35400000</v>
      </c>
      <c r="L31" s="24">
        <v>37200000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-13305956</v>
      </c>
      <c r="D32" s="54">
        <f t="shared" si="12"/>
        <v>-9207189.819069013</v>
      </c>
      <c r="E32" s="54">
        <f t="shared" si="12"/>
        <v>-22130932.617973793</v>
      </c>
      <c r="F32" s="54">
        <f t="shared" si="12"/>
        <v>-26836286.510069758</v>
      </c>
      <c r="G32" s="54">
        <f t="shared" si="12"/>
        <v>-77537361.893547222</v>
      </c>
      <c r="H32" s="54">
        <f t="shared" si="12"/>
        <v>-77537361.893547222</v>
      </c>
      <c r="I32" s="54">
        <f>+I29-I31</f>
        <v>-35964788.329194635</v>
      </c>
      <c r="J32" s="54">
        <f t="shared" ref="J32:L32" si="13">+J29-J31</f>
        <v>3694096.0391315296</v>
      </c>
      <c r="K32" s="54">
        <f t="shared" si="13"/>
        <v>14607632.707793415</v>
      </c>
      <c r="L32" s="54">
        <f t="shared" si="13"/>
        <v>16325795.491124615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12218963</v>
      </c>
      <c r="D35" s="24">
        <v>35054904</v>
      </c>
      <c r="E35" s="24">
        <v>10327785</v>
      </c>
      <c r="F35" s="24">
        <v>4276456</v>
      </c>
      <c r="G35" s="24">
        <v>-37535343</v>
      </c>
      <c r="H35" s="24">
        <v>-37535343</v>
      </c>
      <c r="I35" s="24">
        <v>-226034948</v>
      </c>
      <c r="J35" s="24">
        <v>33147786</v>
      </c>
      <c r="K35" s="24">
        <v>33209052</v>
      </c>
      <c r="L35" s="24">
        <v>35358759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2.1422457209724126E-2</v>
      </c>
      <c r="E36" s="56">
        <f t="shared" si="14"/>
        <v>0.16092951025086269</v>
      </c>
      <c r="F36" s="56">
        <f t="shared" si="14"/>
        <v>1.4978558156403903</v>
      </c>
      <c r="G36" s="56">
        <f t="shared" si="14"/>
        <v>0.8951330455018679</v>
      </c>
      <c r="H36" s="56">
        <f t="shared" si="14"/>
        <v>0.8951330455018679</v>
      </c>
      <c r="I36" s="56">
        <f>IF(ISERROR(I74/I73),0,(I74/I73))</f>
        <v>0.13154418196072334</v>
      </c>
      <c r="J36" s="56">
        <f t="shared" ref="J36:L36" si="15">IF(ISERROR(J74/J73),0,(J74/J73))</f>
        <v>1.1914585800430693</v>
      </c>
      <c r="K36" s="56">
        <f t="shared" si="15"/>
        <v>1.5058434281048858</v>
      </c>
      <c r="L36" s="56">
        <f t="shared" si="15"/>
        <v>1.5137916885353531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39703168</v>
      </c>
      <c r="D62" s="24">
        <v>39703168</v>
      </c>
      <c r="E62" s="24">
        <v>39703168</v>
      </c>
      <c r="F62" s="24">
        <v>0</v>
      </c>
      <c r="G62" s="24">
        <v>0</v>
      </c>
      <c r="H62" s="24">
        <v>0</v>
      </c>
      <c r="I62" s="24">
        <v>39703169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39703168</v>
      </c>
      <c r="D67" s="54">
        <f t="shared" ref="D67:L67" si="18">SUM(D54:D66)</f>
        <v>39703168</v>
      </c>
      <c r="E67" s="54">
        <f t="shared" si="18"/>
        <v>39703168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39703169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51350644</v>
      </c>
      <c r="D73" s="24">
        <v>62931763</v>
      </c>
      <c r="E73" s="24">
        <v>63897305</v>
      </c>
      <c r="F73" s="24">
        <v>67138350</v>
      </c>
      <c r="G73" s="24">
        <v>78379200</v>
      </c>
      <c r="H73" s="24">
        <v>78379200</v>
      </c>
      <c r="I73" s="24">
        <v>77805714</v>
      </c>
      <c r="J73" s="24">
        <v>71374362</v>
      </c>
      <c r="K73" s="24">
        <v>74069449</v>
      </c>
      <c r="L73" s="24">
        <v>77014609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1348153</v>
      </c>
      <c r="E74" s="24">
        <v>10282962</v>
      </c>
      <c r="F74" s="24">
        <v>100563568</v>
      </c>
      <c r="G74" s="24">
        <v>70159812</v>
      </c>
      <c r="H74" s="24">
        <v>70159812</v>
      </c>
      <c r="I74" s="24">
        <v>10234889</v>
      </c>
      <c r="J74" s="24">
        <v>85039596</v>
      </c>
      <c r="K74" s="24">
        <v>111536993</v>
      </c>
      <c r="L74" s="24">
        <v>116584075</v>
      </c>
    </row>
    <row r="75" spans="1:12" ht="13.5" hidden="1" x14ac:dyDescent="0.25">
      <c r="A75" s="50" t="s">
        <v>60</v>
      </c>
      <c r="B75" s="50" t="s">
        <v>19</v>
      </c>
      <c r="C75" s="24">
        <v>83362066</v>
      </c>
      <c r="D75" s="24">
        <v>99537621</v>
      </c>
      <c r="E75" s="24">
        <v>112128936</v>
      </c>
      <c r="F75" s="24">
        <v>112038373</v>
      </c>
      <c r="G75" s="24">
        <v>60483493</v>
      </c>
      <c r="H75" s="24">
        <v>60483493</v>
      </c>
      <c r="I75" s="24">
        <v>113242327</v>
      </c>
      <c r="J75" s="24">
        <v>68714076</v>
      </c>
      <c r="K75" s="24">
        <v>149906655</v>
      </c>
      <c r="L75" s="24">
        <v>218551133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366184706</v>
      </c>
      <c r="D5" s="20">
        <v>381089596</v>
      </c>
      <c r="E5" s="21">
        <v>381521228</v>
      </c>
      <c r="F5" s="22">
        <v>40982244</v>
      </c>
      <c r="G5" s="20">
        <v>5112476</v>
      </c>
      <c r="H5" s="23">
        <v>5112476</v>
      </c>
      <c r="I5" s="24">
        <v>96579934</v>
      </c>
      <c r="J5" s="22">
        <v>22817420</v>
      </c>
      <c r="K5" s="20">
        <v>37555477</v>
      </c>
      <c r="L5" s="23">
        <v>58029579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-343700377</v>
      </c>
      <c r="D6" s="20">
        <f t="shared" si="0"/>
        <v>-367467496</v>
      </c>
      <c r="E6" s="23">
        <f t="shared" si="0"/>
        <v>-369271260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-68667024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22484329</v>
      </c>
      <c r="D8" s="30">
        <f t="shared" si="2"/>
        <v>13622100</v>
      </c>
      <c r="E8" s="31">
        <f t="shared" si="2"/>
        <v>12249968</v>
      </c>
      <c r="F8" s="32">
        <f t="shared" si="2"/>
        <v>40982244</v>
      </c>
      <c r="G8" s="30">
        <f t="shared" si="2"/>
        <v>5112476</v>
      </c>
      <c r="H8" s="31">
        <f t="shared" si="2"/>
        <v>5112476</v>
      </c>
      <c r="I8" s="33">
        <f>SUM(I5:I7)</f>
        <v>27912910</v>
      </c>
      <c r="J8" s="32">
        <f t="shared" ref="J8:L8" si="3">SUM(J5:J7)</f>
        <v>22817420</v>
      </c>
      <c r="K8" s="30">
        <f t="shared" si="3"/>
        <v>37555477</v>
      </c>
      <c r="L8" s="31">
        <f t="shared" si="3"/>
        <v>58029579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2016061</v>
      </c>
      <c r="D11" s="20">
        <v>1059706</v>
      </c>
      <c r="E11" s="23">
        <v>623987</v>
      </c>
      <c r="F11" s="26">
        <v>1819415</v>
      </c>
      <c r="G11" s="20">
        <v>1</v>
      </c>
      <c r="H11" s="23">
        <v>1</v>
      </c>
      <c r="I11" s="27">
        <v>6697528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-8901312</v>
      </c>
      <c r="D13" s="20">
        <v>-14448161</v>
      </c>
      <c r="E13" s="23">
        <v>-10940563</v>
      </c>
      <c r="F13" s="26">
        <v>-4145553</v>
      </c>
      <c r="G13" s="20">
        <v>-9343104</v>
      </c>
      <c r="H13" s="23">
        <v>-9343104</v>
      </c>
      <c r="I13" s="27">
        <v>-2334858</v>
      </c>
      <c r="J13" s="26">
        <v>-373803</v>
      </c>
      <c r="K13" s="20">
        <v>1693129</v>
      </c>
      <c r="L13" s="23">
        <v>4061928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-3425420.1800571531</v>
      </c>
      <c r="D14" s="20">
        <f t="shared" si="4"/>
        <v>-22696919.366932735</v>
      </c>
      <c r="E14" s="23">
        <f t="shared" si="4"/>
        <v>-1981969.2492550015</v>
      </c>
      <c r="F14" s="26">
        <f t="shared" si="4"/>
        <v>-84121939.908095956</v>
      </c>
      <c r="G14" s="20">
        <f t="shared" si="4"/>
        <v>-41900390.306469768</v>
      </c>
      <c r="H14" s="23">
        <f t="shared" si="4"/>
        <v>-41900390.306469768</v>
      </c>
      <c r="I14" s="27">
        <f>-I32</f>
        <v>-29546759.015724197</v>
      </c>
      <c r="J14" s="26">
        <f t="shared" ref="J14:L14" si="5">-J32</f>
        <v>-72859799.803055793</v>
      </c>
      <c r="K14" s="20">
        <f t="shared" si="5"/>
        <v>-105249734.23689631</v>
      </c>
      <c r="L14" s="23">
        <f t="shared" si="5"/>
        <v>-138481762.75327668</v>
      </c>
    </row>
    <row r="15" spans="1:12" ht="13.5" x14ac:dyDescent="0.25">
      <c r="A15" s="18" t="s">
        <v>32</v>
      </c>
      <c r="B15" s="19" t="s">
        <v>19</v>
      </c>
      <c r="C15" s="35">
        <v>14906603</v>
      </c>
      <c r="D15" s="35">
        <v>16398673</v>
      </c>
      <c r="E15" s="36">
        <v>18105447</v>
      </c>
      <c r="F15" s="39">
        <v>41840312</v>
      </c>
      <c r="G15" s="35">
        <v>24018922</v>
      </c>
      <c r="H15" s="36">
        <v>24018922</v>
      </c>
      <c r="I15" s="38">
        <v>18105447</v>
      </c>
      <c r="J15" s="39">
        <v>30172981</v>
      </c>
      <c r="K15" s="35">
        <v>36635231</v>
      </c>
      <c r="L15" s="36">
        <v>43393439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4595931.8199428469</v>
      </c>
      <c r="D18" s="30">
        <f t="shared" si="6"/>
        <v>-19686701.366932735</v>
      </c>
      <c r="E18" s="31">
        <f t="shared" si="6"/>
        <v>5806901.7507449985</v>
      </c>
      <c r="F18" s="32">
        <f t="shared" si="6"/>
        <v>-44607765.908095956</v>
      </c>
      <c r="G18" s="30">
        <f t="shared" si="6"/>
        <v>-27224571.306469768</v>
      </c>
      <c r="H18" s="31">
        <f t="shared" si="6"/>
        <v>-27224571.306469768</v>
      </c>
      <c r="I18" s="33">
        <f>SUM(I11:I17)</f>
        <v>-7078642.015724197</v>
      </c>
      <c r="J18" s="32">
        <f t="shared" ref="J18:L18" si="7">SUM(J11:J17)</f>
        <v>-43060621.803055793</v>
      </c>
      <c r="K18" s="30">
        <f t="shared" si="7"/>
        <v>-66921374.236896306</v>
      </c>
      <c r="L18" s="31">
        <f t="shared" si="7"/>
        <v>-91026395.753276676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17888397.180057153</v>
      </c>
      <c r="D19" s="42">
        <f t="shared" si="8"/>
        <v>33308801.366932735</v>
      </c>
      <c r="E19" s="43">
        <f t="shared" si="8"/>
        <v>6443066.2492550015</v>
      </c>
      <c r="F19" s="44">
        <f t="shared" si="8"/>
        <v>85590009.908095956</v>
      </c>
      <c r="G19" s="42">
        <f t="shared" si="8"/>
        <v>32337047.306469768</v>
      </c>
      <c r="H19" s="45">
        <f t="shared" si="8"/>
        <v>32337047.306469768</v>
      </c>
      <c r="I19" s="46">
        <f>+I8-I18</f>
        <v>34991552.015724197</v>
      </c>
      <c r="J19" s="47">
        <f t="shared" ref="J19:L19" si="9">+J8-J18</f>
        <v>65878041.803055793</v>
      </c>
      <c r="K19" s="42">
        <f t="shared" si="9"/>
        <v>104476851.23689631</v>
      </c>
      <c r="L19" s="43">
        <f t="shared" si="9"/>
        <v>149055974.75327668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17888397.180057153</v>
      </c>
      <c r="D21" s="42">
        <f t="shared" ref="D21:L21" si="10">+D19-D20</f>
        <v>33308801.366932735</v>
      </c>
      <c r="E21" s="43">
        <f t="shared" si="10"/>
        <v>6443066.2492550015</v>
      </c>
      <c r="F21" s="44">
        <f t="shared" si="10"/>
        <v>85590009.908095956</v>
      </c>
      <c r="G21" s="42">
        <f t="shared" si="10"/>
        <v>32337047.306469768</v>
      </c>
      <c r="H21" s="45">
        <f t="shared" si="10"/>
        <v>32337047.306469768</v>
      </c>
      <c r="I21" s="46">
        <f t="shared" si="10"/>
        <v>34991552.015724197</v>
      </c>
      <c r="J21" s="47">
        <f t="shared" si="10"/>
        <v>65878041.803055793</v>
      </c>
      <c r="K21" s="42">
        <f t="shared" si="10"/>
        <v>104476851.23689631</v>
      </c>
      <c r="L21" s="43">
        <f t="shared" si="10"/>
        <v>149055974.75327668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58873280.180057153</v>
      </c>
      <c r="D29" s="24">
        <f t="shared" ref="D29:L29" si="11">D35*D36</f>
        <v>76813824.366932735</v>
      </c>
      <c r="E29" s="24">
        <f t="shared" si="11"/>
        <v>59476878.249255002</v>
      </c>
      <c r="F29" s="24">
        <f t="shared" si="11"/>
        <v>135548965.90809596</v>
      </c>
      <c r="G29" s="24">
        <f t="shared" si="11"/>
        <v>104889663.30646977</v>
      </c>
      <c r="H29" s="24">
        <f t="shared" si="11"/>
        <v>104889663.30646977</v>
      </c>
      <c r="I29" s="24">
        <f t="shared" si="11"/>
        <v>79183888.015724197</v>
      </c>
      <c r="J29" s="24">
        <f t="shared" si="11"/>
        <v>143688074.80305579</v>
      </c>
      <c r="K29" s="24">
        <f t="shared" si="11"/>
        <v>176084911.23689631</v>
      </c>
      <c r="L29" s="24">
        <f t="shared" si="11"/>
        <v>209324157.75327668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55447860</v>
      </c>
      <c r="D31" s="24">
        <v>54116905</v>
      </c>
      <c r="E31" s="24">
        <v>57494909</v>
      </c>
      <c r="F31" s="24">
        <v>51427026</v>
      </c>
      <c r="G31" s="24">
        <v>62989273</v>
      </c>
      <c r="H31" s="24">
        <v>62989273</v>
      </c>
      <c r="I31" s="24">
        <v>49637129</v>
      </c>
      <c r="J31" s="24">
        <v>70828275</v>
      </c>
      <c r="K31" s="24">
        <v>70835177</v>
      </c>
      <c r="L31" s="24">
        <v>70842395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3425420.1800571531</v>
      </c>
      <c r="D32" s="54">
        <f t="shared" si="12"/>
        <v>22696919.366932735</v>
      </c>
      <c r="E32" s="54">
        <f t="shared" si="12"/>
        <v>1981969.2492550015</v>
      </c>
      <c r="F32" s="54">
        <f t="shared" si="12"/>
        <v>84121939.908095956</v>
      </c>
      <c r="G32" s="54">
        <f t="shared" si="12"/>
        <v>41900390.306469768</v>
      </c>
      <c r="H32" s="54">
        <f t="shared" si="12"/>
        <v>41900390.306469768</v>
      </c>
      <c r="I32" s="54">
        <f>+I29-I31</f>
        <v>29546759.015724197</v>
      </c>
      <c r="J32" s="54">
        <f t="shared" ref="J32:L32" si="13">+J29-J31</f>
        <v>72859799.803055793</v>
      </c>
      <c r="K32" s="54">
        <f t="shared" si="13"/>
        <v>105249734.23689631</v>
      </c>
      <c r="L32" s="54">
        <f t="shared" si="13"/>
        <v>138481762.75327668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56296673</v>
      </c>
      <c r="D35" s="24">
        <v>73851439</v>
      </c>
      <c r="E35" s="24">
        <v>58249497</v>
      </c>
      <c r="F35" s="24">
        <v>115875429</v>
      </c>
      <c r="G35" s="24">
        <v>91586611</v>
      </c>
      <c r="H35" s="24">
        <v>91586611</v>
      </c>
      <c r="I35" s="24">
        <v>80255297</v>
      </c>
      <c r="J35" s="24">
        <v>124786212</v>
      </c>
      <c r="K35" s="24">
        <v>151545170</v>
      </c>
      <c r="L35" s="24">
        <v>179752870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1.0457683739154027</v>
      </c>
      <c r="D36" s="56">
        <f t="shared" si="14"/>
        <v>1.040112764315029</v>
      </c>
      <c r="E36" s="56">
        <f t="shared" si="14"/>
        <v>1.02107110468705</v>
      </c>
      <c r="F36" s="56">
        <f t="shared" si="14"/>
        <v>1.169781782711639</v>
      </c>
      <c r="G36" s="56">
        <f t="shared" si="14"/>
        <v>1.145251059747912</v>
      </c>
      <c r="H36" s="56">
        <f t="shared" si="14"/>
        <v>1.145251059747912</v>
      </c>
      <c r="I36" s="56">
        <f>IF(ISERROR(I74/I73),0,(I74/I73))</f>
        <v>0.98664999041401835</v>
      </c>
      <c r="J36" s="56">
        <f t="shared" ref="J36:L36" si="15">IF(ISERROR(J74/J73),0,(J74/J73))</f>
        <v>1.1514739689594535</v>
      </c>
      <c r="K36" s="56">
        <f t="shared" si="15"/>
        <v>1.1619302102264051</v>
      </c>
      <c r="L36" s="56">
        <f t="shared" si="15"/>
        <v>1.1645107961462684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321027289</v>
      </c>
      <c r="D73" s="24">
        <v>345967605</v>
      </c>
      <c r="E73" s="24">
        <v>353527834</v>
      </c>
      <c r="F73" s="24">
        <v>435009209</v>
      </c>
      <c r="G73" s="24">
        <v>444224277</v>
      </c>
      <c r="H73" s="24">
        <v>444224277</v>
      </c>
      <c r="I73" s="24">
        <v>394487507</v>
      </c>
      <c r="J73" s="24">
        <v>475109225</v>
      </c>
      <c r="K73" s="24">
        <v>510708205</v>
      </c>
      <c r="L73" s="24">
        <v>551378506</v>
      </c>
    </row>
    <row r="74" spans="1:12" ht="13.5" hidden="1" x14ac:dyDescent="0.25">
      <c r="A74" s="50" t="s">
        <v>59</v>
      </c>
      <c r="B74" s="50" t="s">
        <v>19</v>
      </c>
      <c r="C74" s="24">
        <v>335720186</v>
      </c>
      <c r="D74" s="24">
        <v>359845322</v>
      </c>
      <c r="E74" s="24">
        <v>360977056</v>
      </c>
      <c r="F74" s="24">
        <v>508865848</v>
      </c>
      <c r="G74" s="24">
        <v>508748324</v>
      </c>
      <c r="H74" s="24">
        <v>508748324</v>
      </c>
      <c r="I74" s="24">
        <v>389221095</v>
      </c>
      <c r="J74" s="24">
        <v>547075905</v>
      </c>
      <c r="K74" s="24">
        <v>593407292</v>
      </c>
      <c r="L74" s="24">
        <v>642086223</v>
      </c>
    </row>
    <row r="75" spans="1:12" ht="13.5" hidden="1" x14ac:dyDescent="0.25">
      <c r="A75" s="50" t="s">
        <v>60</v>
      </c>
      <c r="B75" s="50" t="s">
        <v>19</v>
      </c>
      <c r="C75" s="24">
        <v>22484329</v>
      </c>
      <c r="D75" s="24">
        <v>13622100</v>
      </c>
      <c r="E75" s="24">
        <v>12249968</v>
      </c>
      <c r="F75" s="24">
        <v>40982244</v>
      </c>
      <c r="G75" s="24">
        <v>5112476</v>
      </c>
      <c r="H75" s="24">
        <v>5112476</v>
      </c>
      <c r="I75" s="24">
        <v>27912910</v>
      </c>
      <c r="J75" s="24">
        <v>22817420</v>
      </c>
      <c r="K75" s="24">
        <v>37555477</v>
      </c>
      <c r="L75" s="24">
        <v>58029579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3634333</v>
      </c>
      <c r="D5" s="20">
        <v>3518780</v>
      </c>
      <c r="E5" s="21">
        <v>1330543</v>
      </c>
      <c r="F5" s="22">
        <v>4519418</v>
      </c>
      <c r="G5" s="20">
        <v>4952143</v>
      </c>
      <c r="H5" s="23">
        <v>4952143</v>
      </c>
      <c r="I5" s="24">
        <v>-59871241</v>
      </c>
      <c r="J5" s="22">
        <v>6081169</v>
      </c>
      <c r="K5" s="20">
        <v>10751519</v>
      </c>
      <c r="L5" s="23">
        <v>8022779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</v>
      </c>
      <c r="D6" s="20">
        <f t="shared" si="0"/>
        <v>0</v>
      </c>
      <c r="E6" s="23">
        <f t="shared" si="0"/>
        <v>76851</v>
      </c>
      <c r="F6" s="22">
        <f t="shared" si="0"/>
        <v>15</v>
      </c>
      <c r="G6" s="20">
        <f t="shared" si="0"/>
        <v>-868794</v>
      </c>
      <c r="H6" s="23">
        <f t="shared" si="0"/>
        <v>-868794</v>
      </c>
      <c r="I6" s="25">
        <f>+I75-I5</f>
        <v>60397341</v>
      </c>
      <c r="J6" s="22">
        <f t="shared" ref="J6:L6" si="1">+J75-J5</f>
        <v>-651130</v>
      </c>
      <c r="K6" s="20">
        <f t="shared" si="1"/>
        <v>-681071</v>
      </c>
      <c r="L6" s="23">
        <f t="shared" si="1"/>
        <v>-712411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13393008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3634330</v>
      </c>
      <c r="D8" s="30">
        <f t="shared" si="2"/>
        <v>3518780</v>
      </c>
      <c r="E8" s="31">
        <f t="shared" si="2"/>
        <v>1407394</v>
      </c>
      <c r="F8" s="32">
        <f t="shared" si="2"/>
        <v>4519433</v>
      </c>
      <c r="G8" s="30">
        <f t="shared" si="2"/>
        <v>4083349</v>
      </c>
      <c r="H8" s="31">
        <f t="shared" si="2"/>
        <v>4083349</v>
      </c>
      <c r="I8" s="33">
        <f>SUM(I5:I7)</f>
        <v>13919108</v>
      </c>
      <c r="J8" s="32">
        <f t="shared" ref="J8:L8" si="3">SUM(J5:J7)</f>
        <v>5430039</v>
      </c>
      <c r="K8" s="30">
        <f t="shared" si="3"/>
        <v>10070448</v>
      </c>
      <c r="L8" s="31">
        <f t="shared" si="3"/>
        <v>7310368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-97415</v>
      </c>
      <c r="D11" s="20">
        <v>-4717102</v>
      </c>
      <c r="E11" s="23">
        <v>-20339457</v>
      </c>
      <c r="F11" s="26">
        <v>15132912</v>
      </c>
      <c r="G11" s="20">
        <v>49124505</v>
      </c>
      <c r="H11" s="23">
        <v>49124505</v>
      </c>
      <c r="I11" s="27">
        <v>11834722</v>
      </c>
      <c r="J11" s="26">
        <v>15305505</v>
      </c>
      <c r="K11" s="20">
        <v>15305505</v>
      </c>
      <c r="L11" s="23">
        <v>15305505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6253507</v>
      </c>
      <c r="D13" s="20">
        <v>-10316462</v>
      </c>
      <c r="E13" s="23">
        <v>-33856513</v>
      </c>
      <c r="F13" s="26">
        <v>-28503432</v>
      </c>
      <c r="G13" s="20">
        <v>-49376623</v>
      </c>
      <c r="H13" s="23">
        <v>-49376623</v>
      </c>
      <c r="I13" s="27">
        <v>-26182492</v>
      </c>
      <c r="J13" s="26">
        <v>-46907884</v>
      </c>
      <c r="K13" s="20">
        <v>-49501154</v>
      </c>
      <c r="L13" s="23">
        <v>-51726390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203560601.82887542</v>
      </c>
      <c r="D14" s="20">
        <f t="shared" si="4"/>
        <v>332880907.37030929</v>
      </c>
      <c r="E14" s="23">
        <f t="shared" si="4"/>
        <v>468689808.00147861</v>
      </c>
      <c r="F14" s="26">
        <f t="shared" si="4"/>
        <v>258589684.35652658</v>
      </c>
      <c r="G14" s="20">
        <f t="shared" si="4"/>
        <v>479558916.98059911</v>
      </c>
      <c r="H14" s="23">
        <f t="shared" si="4"/>
        <v>479558916.98059911</v>
      </c>
      <c r="I14" s="27">
        <f>-I32</f>
        <v>369800607.62023288</v>
      </c>
      <c r="J14" s="26">
        <f t="shared" ref="J14:L14" si="5">-J32</f>
        <v>394293024.59173787</v>
      </c>
      <c r="K14" s="20">
        <f t="shared" si="5"/>
        <v>417577349.65450656</v>
      </c>
      <c r="L14" s="23">
        <f t="shared" si="5"/>
        <v>408912148.01585937</v>
      </c>
    </row>
    <row r="15" spans="1:12" ht="13.5" x14ac:dyDescent="0.25">
      <c r="A15" s="18" t="s">
        <v>32</v>
      </c>
      <c r="B15" s="19" t="s">
        <v>19</v>
      </c>
      <c r="C15" s="35">
        <v>1910091</v>
      </c>
      <c r="D15" s="35">
        <v>2879002</v>
      </c>
      <c r="E15" s="36">
        <v>3161949</v>
      </c>
      <c r="F15" s="39">
        <v>2879000</v>
      </c>
      <c r="G15" s="35">
        <v>294401</v>
      </c>
      <c r="H15" s="36">
        <v>294401</v>
      </c>
      <c r="I15" s="38">
        <v>13552181</v>
      </c>
      <c r="J15" s="39">
        <v>294401</v>
      </c>
      <c r="K15" s="35">
        <v>294401</v>
      </c>
      <c r="L15" s="36">
        <v>294401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-29107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211626784.82887542</v>
      </c>
      <c r="D18" s="30">
        <f t="shared" si="6"/>
        <v>320726345.37030929</v>
      </c>
      <c r="E18" s="31">
        <f t="shared" si="6"/>
        <v>417655787.00147861</v>
      </c>
      <c r="F18" s="32">
        <f t="shared" si="6"/>
        <v>248098164.35652658</v>
      </c>
      <c r="G18" s="30">
        <f t="shared" si="6"/>
        <v>479601199.98059911</v>
      </c>
      <c r="H18" s="31">
        <f t="shared" si="6"/>
        <v>479601199.98059911</v>
      </c>
      <c r="I18" s="33">
        <f>SUM(I11:I17)</f>
        <v>368975911.62023288</v>
      </c>
      <c r="J18" s="32">
        <f t="shared" ref="J18:L18" si="7">SUM(J11:J17)</f>
        <v>362985046.59173787</v>
      </c>
      <c r="K18" s="30">
        <f t="shared" si="7"/>
        <v>383676101.65450656</v>
      </c>
      <c r="L18" s="31">
        <f t="shared" si="7"/>
        <v>372785664.01585937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-207992454.82887542</v>
      </c>
      <c r="D19" s="42">
        <f t="shared" si="8"/>
        <v>-317207565.37030929</v>
      </c>
      <c r="E19" s="43">
        <f t="shared" si="8"/>
        <v>-416248393.00147861</v>
      </c>
      <c r="F19" s="44">
        <f t="shared" si="8"/>
        <v>-243578731.35652658</v>
      </c>
      <c r="G19" s="42">
        <f t="shared" si="8"/>
        <v>-475517850.98059911</v>
      </c>
      <c r="H19" s="45">
        <f t="shared" si="8"/>
        <v>-475517850.98059911</v>
      </c>
      <c r="I19" s="46">
        <f>+I8-I18</f>
        <v>-355056803.62023288</v>
      </c>
      <c r="J19" s="47">
        <f t="shared" ref="J19:L19" si="9">+J8-J18</f>
        <v>-357555007.59173787</v>
      </c>
      <c r="K19" s="42">
        <f t="shared" si="9"/>
        <v>-373605653.65450656</v>
      </c>
      <c r="L19" s="43">
        <f t="shared" si="9"/>
        <v>-365475296.01585937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-207992454.82887542</v>
      </c>
      <c r="D21" s="42">
        <f t="shared" ref="D21:L21" si="10">+D19-D20</f>
        <v>-317207565.37030929</v>
      </c>
      <c r="E21" s="43">
        <f t="shared" si="10"/>
        <v>-416248393.00147861</v>
      </c>
      <c r="F21" s="44">
        <f t="shared" si="10"/>
        <v>-243578731.35652658</v>
      </c>
      <c r="G21" s="42">
        <f t="shared" si="10"/>
        <v>-475517850.98059911</v>
      </c>
      <c r="H21" s="45">
        <f t="shared" si="10"/>
        <v>-475517850.98059911</v>
      </c>
      <c r="I21" s="46">
        <f t="shared" si="10"/>
        <v>-355056803.62023288</v>
      </c>
      <c r="J21" s="47">
        <f t="shared" si="10"/>
        <v>-357555007.59173787</v>
      </c>
      <c r="K21" s="42">
        <f t="shared" si="10"/>
        <v>-373605653.65450656</v>
      </c>
      <c r="L21" s="43">
        <f t="shared" si="10"/>
        <v>-365475296.01585937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76437658.171124578</v>
      </c>
      <c r="D29" s="24">
        <f t="shared" ref="D29:L29" si="11">D35*D36</f>
        <v>46611499.629690684</v>
      </c>
      <c r="E29" s="24">
        <f t="shared" si="11"/>
        <v>43894862.998521373</v>
      </c>
      <c r="F29" s="24">
        <f t="shared" si="11"/>
        <v>108236470.64347342</v>
      </c>
      <c r="G29" s="24">
        <f t="shared" si="11"/>
        <v>82424910.01940091</v>
      </c>
      <c r="H29" s="24">
        <f t="shared" si="11"/>
        <v>82424910.01940091</v>
      </c>
      <c r="I29" s="24">
        <f t="shared" si="11"/>
        <v>39114242.379767135</v>
      </c>
      <c r="J29" s="24">
        <f t="shared" si="11"/>
        <v>100570898.40826213</v>
      </c>
      <c r="K29" s="24">
        <f t="shared" si="11"/>
        <v>92538679.345493406</v>
      </c>
      <c r="L29" s="24">
        <f t="shared" si="11"/>
        <v>102005686.9841406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279998260</v>
      </c>
      <c r="D31" s="24">
        <v>379492407</v>
      </c>
      <c r="E31" s="24">
        <v>512584671</v>
      </c>
      <c r="F31" s="24">
        <v>366826155</v>
      </c>
      <c r="G31" s="24">
        <v>561983827</v>
      </c>
      <c r="H31" s="24">
        <v>561983827</v>
      </c>
      <c r="I31" s="24">
        <v>408914850</v>
      </c>
      <c r="J31" s="24">
        <v>494863923</v>
      </c>
      <c r="K31" s="24">
        <v>510116029</v>
      </c>
      <c r="L31" s="24">
        <v>510917835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-203560601.82887542</v>
      </c>
      <c r="D32" s="54">
        <f t="shared" si="12"/>
        <v>-332880907.37030929</v>
      </c>
      <c r="E32" s="54">
        <f t="shared" si="12"/>
        <v>-468689808.00147861</v>
      </c>
      <c r="F32" s="54">
        <f t="shared" si="12"/>
        <v>-258589684.35652658</v>
      </c>
      <c r="G32" s="54">
        <f t="shared" si="12"/>
        <v>-479558916.98059911</v>
      </c>
      <c r="H32" s="54">
        <f t="shared" si="12"/>
        <v>-479558916.98059911</v>
      </c>
      <c r="I32" s="54">
        <f>+I29-I31</f>
        <v>-369800607.62023288</v>
      </c>
      <c r="J32" s="54">
        <f t="shared" ref="J32:L32" si="13">+J29-J31</f>
        <v>-394293024.59173787</v>
      </c>
      <c r="K32" s="54">
        <f t="shared" si="13"/>
        <v>-417577349.65450656</v>
      </c>
      <c r="L32" s="54">
        <f t="shared" si="13"/>
        <v>-408912148.01585937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74260107</v>
      </c>
      <c r="D35" s="24">
        <v>65208537</v>
      </c>
      <c r="E35" s="24">
        <v>58804148</v>
      </c>
      <c r="F35" s="24">
        <v>114691400</v>
      </c>
      <c r="G35" s="24">
        <v>85965773</v>
      </c>
      <c r="H35" s="24">
        <v>85965773</v>
      </c>
      <c r="I35" s="24">
        <v>83563559</v>
      </c>
      <c r="J35" s="24">
        <v>100956662</v>
      </c>
      <c r="K35" s="24">
        <v>99413634</v>
      </c>
      <c r="L35" s="24">
        <v>107629889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1.0293232969772663</v>
      </c>
      <c r="D36" s="56">
        <f t="shared" si="14"/>
        <v>0.71480670743603225</v>
      </c>
      <c r="E36" s="56">
        <f t="shared" si="14"/>
        <v>0.74645861714587503</v>
      </c>
      <c r="F36" s="56">
        <f t="shared" si="14"/>
        <v>0.94371915107386795</v>
      </c>
      <c r="G36" s="56">
        <f t="shared" si="14"/>
        <v>0.95881078181430313</v>
      </c>
      <c r="H36" s="56">
        <f t="shared" si="14"/>
        <v>0.95881078181430313</v>
      </c>
      <c r="I36" s="56">
        <f>IF(ISERROR(I74/I73),0,(I74/I73))</f>
        <v>0.46807774642254213</v>
      </c>
      <c r="J36" s="56">
        <f t="shared" ref="J36:L36" si="15">IF(ISERROR(J74/J73),0,(J74/J73))</f>
        <v>0.99617891891336641</v>
      </c>
      <c r="K36" s="56">
        <f t="shared" si="15"/>
        <v>0.9308449517647992</v>
      </c>
      <c r="L36" s="56">
        <f t="shared" si="15"/>
        <v>0.94774497987395123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-29107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-29107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84552600</v>
      </c>
      <c r="D73" s="24">
        <v>104258020</v>
      </c>
      <c r="E73" s="24">
        <v>89849506</v>
      </c>
      <c r="F73" s="24">
        <v>118958760</v>
      </c>
      <c r="G73" s="24">
        <v>97939101</v>
      </c>
      <c r="H73" s="24">
        <v>97939101</v>
      </c>
      <c r="I73" s="24">
        <v>70808660</v>
      </c>
      <c r="J73" s="24">
        <v>112536476</v>
      </c>
      <c r="K73" s="24">
        <v>126595617</v>
      </c>
      <c r="L73" s="24">
        <v>131212044</v>
      </c>
    </row>
    <row r="74" spans="1:12" ht="13.5" hidden="1" x14ac:dyDescent="0.25">
      <c r="A74" s="50" t="s">
        <v>59</v>
      </c>
      <c r="B74" s="50" t="s">
        <v>19</v>
      </c>
      <c r="C74" s="24">
        <v>87031961</v>
      </c>
      <c r="D74" s="24">
        <v>74524332</v>
      </c>
      <c r="E74" s="24">
        <v>67068938</v>
      </c>
      <c r="F74" s="24">
        <v>112263660</v>
      </c>
      <c r="G74" s="24">
        <v>93905066</v>
      </c>
      <c r="H74" s="24">
        <v>93905066</v>
      </c>
      <c r="I74" s="24">
        <v>33143958</v>
      </c>
      <c r="J74" s="24">
        <v>112106465</v>
      </c>
      <c r="K74" s="24">
        <v>117840891</v>
      </c>
      <c r="L74" s="24">
        <v>124355556</v>
      </c>
    </row>
    <row r="75" spans="1:12" ht="13.5" hidden="1" x14ac:dyDescent="0.25">
      <c r="A75" s="50" t="s">
        <v>60</v>
      </c>
      <c r="B75" s="50" t="s">
        <v>19</v>
      </c>
      <c r="C75" s="24">
        <v>3634330</v>
      </c>
      <c r="D75" s="24">
        <v>3518780</v>
      </c>
      <c r="E75" s="24">
        <v>1407394</v>
      </c>
      <c r="F75" s="24">
        <v>4519433</v>
      </c>
      <c r="G75" s="24">
        <v>4083349</v>
      </c>
      <c r="H75" s="24">
        <v>4083349</v>
      </c>
      <c r="I75" s="24">
        <v>526100</v>
      </c>
      <c r="J75" s="24">
        <v>5430039</v>
      </c>
      <c r="K75" s="24">
        <v>10070448</v>
      </c>
      <c r="L75" s="24">
        <v>7310368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-165295</v>
      </c>
      <c r="D5" s="20">
        <v>37128532</v>
      </c>
      <c r="E5" s="21">
        <v>91025219</v>
      </c>
      <c r="F5" s="22">
        <v>-6888725</v>
      </c>
      <c r="G5" s="20">
        <v>10750369</v>
      </c>
      <c r="H5" s="23">
        <v>10750369</v>
      </c>
      <c r="I5" s="24">
        <v>1983962</v>
      </c>
      <c r="J5" s="22">
        <v>-39944797</v>
      </c>
      <c r="K5" s="20">
        <v>-8043179</v>
      </c>
      <c r="L5" s="23">
        <v>-10724224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4277510</v>
      </c>
      <c r="D6" s="20">
        <f t="shared" si="0"/>
        <v>-41595868</v>
      </c>
      <c r="E6" s="23">
        <f t="shared" si="0"/>
        <v>-91715961</v>
      </c>
      <c r="F6" s="22">
        <f t="shared" si="0"/>
        <v>10114946</v>
      </c>
      <c r="G6" s="20">
        <f t="shared" si="0"/>
        <v>10128065</v>
      </c>
      <c r="H6" s="23">
        <f t="shared" si="0"/>
        <v>10128065</v>
      </c>
      <c r="I6" s="25">
        <f>+I75-I5</f>
        <v>-27886225</v>
      </c>
      <c r="J6" s="22">
        <f t="shared" ref="J6:L6" si="1">+J75-J5</f>
        <v>51206146</v>
      </c>
      <c r="K6" s="20">
        <f t="shared" si="1"/>
        <v>27903817</v>
      </c>
      <c r="L6" s="23">
        <f t="shared" si="1"/>
        <v>29576005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4112215</v>
      </c>
      <c r="D8" s="30">
        <f t="shared" si="2"/>
        <v>-4467336</v>
      </c>
      <c r="E8" s="31">
        <f t="shared" si="2"/>
        <v>-690742</v>
      </c>
      <c r="F8" s="32">
        <f t="shared" si="2"/>
        <v>3226221</v>
      </c>
      <c r="G8" s="30">
        <f t="shared" si="2"/>
        <v>20878434</v>
      </c>
      <c r="H8" s="31">
        <f t="shared" si="2"/>
        <v>20878434</v>
      </c>
      <c r="I8" s="33">
        <f>SUM(I5:I7)</f>
        <v>-25902263</v>
      </c>
      <c r="J8" s="32">
        <f t="shared" ref="J8:L8" si="3">SUM(J5:J7)</f>
        <v>11261349</v>
      </c>
      <c r="K8" s="30">
        <f t="shared" si="3"/>
        <v>19860638</v>
      </c>
      <c r="L8" s="31">
        <f t="shared" si="3"/>
        <v>18851781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153591</v>
      </c>
      <c r="D11" s="20">
        <v>80463</v>
      </c>
      <c r="E11" s="23">
        <v>3907612</v>
      </c>
      <c r="F11" s="26">
        <v>-827789</v>
      </c>
      <c r="G11" s="20">
        <v>11417211</v>
      </c>
      <c r="H11" s="23">
        <v>11417211</v>
      </c>
      <c r="I11" s="27">
        <v>-1192212</v>
      </c>
      <c r="J11" s="26">
        <v>15973000</v>
      </c>
      <c r="K11" s="20">
        <v>3000000</v>
      </c>
      <c r="L11" s="23">
        <v>2500000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-345197</v>
      </c>
      <c r="D13" s="20">
        <v>-749866</v>
      </c>
      <c r="E13" s="23">
        <v>566654</v>
      </c>
      <c r="F13" s="26">
        <v>-5941350</v>
      </c>
      <c r="G13" s="20">
        <v>-14034190</v>
      </c>
      <c r="H13" s="23">
        <v>-14034190</v>
      </c>
      <c r="I13" s="27">
        <v>-1394605</v>
      </c>
      <c r="J13" s="26">
        <v>-7188694</v>
      </c>
      <c r="K13" s="20">
        <v>-7116546</v>
      </c>
      <c r="L13" s="23">
        <v>-4609584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3217378</v>
      </c>
      <c r="D14" s="20">
        <f t="shared" si="4"/>
        <v>6381273.3986032112</v>
      </c>
      <c r="E14" s="23">
        <f t="shared" si="4"/>
        <v>7244676.4858451318</v>
      </c>
      <c r="F14" s="26">
        <f t="shared" si="4"/>
        <v>6995105.8955298755</v>
      </c>
      <c r="G14" s="20">
        <f t="shared" si="4"/>
        <v>24523322.134185221</v>
      </c>
      <c r="H14" s="23">
        <f t="shared" si="4"/>
        <v>24523322.134185221</v>
      </c>
      <c r="I14" s="27">
        <f>-I32</f>
        <v>-2205679.7170258947</v>
      </c>
      <c r="J14" s="26">
        <f t="shared" ref="J14:L14" si="5">-J32</f>
        <v>-14510527.544904727</v>
      </c>
      <c r="K14" s="20">
        <f t="shared" si="5"/>
        <v>4356377.4960846091</v>
      </c>
      <c r="L14" s="23">
        <f t="shared" si="5"/>
        <v>2989774.4104772215</v>
      </c>
    </row>
    <row r="15" spans="1:12" ht="13.5" x14ac:dyDescent="0.25">
      <c r="A15" s="18" t="s">
        <v>32</v>
      </c>
      <c r="B15" s="19" t="s">
        <v>19</v>
      </c>
      <c r="C15" s="35">
        <v>8571349</v>
      </c>
      <c r="D15" s="35">
        <v>7438524</v>
      </c>
      <c r="E15" s="36">
        <v>8645710</v>
      </c>
      <c r="F15" s="39">
        <v>5162123</v>
      </c>
      <c r="G15" s="35">
        <v>5162123</v>
      </c>
      <c r="H15" s="36">
        <v>5162123</v>
      </c>
      <c r="I15" s="38">
        <v>8645710</v>
      </c>
      <c r="J15" s="39">
        <v>3349428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9051792</v>
      </c>
      <c r="D17" s="20">
        <v>9051792</v>
      </c>
      <c r="E17" s="23">
        <v>9051792</v>
      </c>
      <c r="F17" s="26">
        <v>0</v>
      </c>
      <c r="G17" s="20">
        <v>0</v>
      </c>
      <c r="H17" s="23">
        <v>0</v>
      </c>
      <c r="I17" s="27">
        <v>9051792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20648913</v>
      </c>
      <c r="D18" s="30">
        <f t="shared" si="6"/>
        <v>22202186.398603212</v>
      </c>
      <c r="E18" s="31">
        <f t="shared" si="6"/>
        <v>29416444.485845134</v>
      </c>
      <c r="F18" s="32">
        <f t="shared" si="6"/>
        <v>5388089.8955298755</v>
      </c>
      <c r="G18" s="30">
        <f t="shared" si="6"/>
        <v>27068466.134185221</v>
      </c>
      <c r="H18" s="31">
        <f t="shared" si="6"/>
        <v>27068466.134185221</v>
      </c>
      <c r="I18" s="33">
        <f>SUM(I11:I17)</f>
        <v>12905005.282974105</v>
      </c>
      <c r="J18" s="32">
        <f t="shared" ref="J18:L18" si="7">SUM(J11:J17)</f>
        <v>-2376793.5449047275</v>
      </c>
      <c r="K18" s="30">
        <f t="shared" si="7"/>
        <v>239831.49608460907</v>
      </c>
      <c r="L18" s="31">
        <f t="shared" si="7"/>
        <v>880190.41047722148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-16536698</v>
      </c>
      <c r="D19" s="42">
        <f t="shared" si="8"/>
        <v>-26669522.398603212</v>
      </c>
      <c r="E19" s="43">
        <f t="shared" si="8"/>
        <v>-30107186.485845134</v>
      </c>
      <c r="F19" s="44">
        <f t="shared" si="8"/>
        <v>-2161868.8955298755</v>
      </c>
      <c r="G19" s="42">
        <f t="shared" si="8"/>
        <v>-6190032.134185221</v>
      </c>
      <c r="H19" s="45">
        <f t="shared" si="8"/>
        <v>-6190032.134185221</v>
      </c>
      <c r="I19" s="46">
        <f>+I8-I18</f>
        <v>-38807268.282974109</v>
      </c>
      <c r="J19" s="47">
        <f t="shared" ref="J19:L19" si="9">+J8-J18</f>
        <v>13638142.544904727</v>
      </c>
      <c r="K19" s="42">
        <f t="shared" si="9"/>
        <v>19620806.503915392</v>
      </c>
      <c r="L19" s="43">
        <f t="shared" si="9"/>
        <v>17971590.589522779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-16536698</v>
      </c>
      <c r="D21" s="42">
        <f t="shared" ref="D21:L21" si="10">+D19-D20</f>
        <v>-26669522.398603212</v>
      </c>
      <c r="E21" s="43">
        <f t="shared" si="10"/>
        <v>-30107186.485845134</v>
      </c>
      <c r="F21" s="44">
        <f t="shared" si="10"/>
        <v>-2161868.8955298755</v>
      </c>
      <c r="G21" s="42">
        <f t="shared" si="10"/>
        <v>-6190032.134185221</v>
      </c>
      <c r="H21" s="45">
        <f t="shared" si="10"/>
        <v>-6190032.134185221</v>
      </c>
      <c r="I21" s="46">
        <f t="shared" si="10"/>
        <v>-38807268.282974109</v>
      </c>
      <c r="J21" s="47">
        <f t="shared" si="10"/>
        <v>13638142.544904727</v>
      </c>
      <c r="K21" s="42">
        <f t="shared" si="10"/>
        <v>19620806.503915392</v>
      </c>
      <c r="L21" s="43">
        <f t="shared" si="10"/>
        <v>17971590.589522779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-316.39860321158767</v>
      </c>
      <c r="E29" s="24">
        <f t="shared" si="11"/>
        <v>570291.5141548682</v>
      </c>
      <c r="F29" s="24">
        <f t="shared" si="11"/>
        <v>115586.10447012435</v>
      </c>
      <c r="G29" s="24">
        <f t="shared" si="11"/>
        <v>148580.86581477991</v>
      </c>
      <c r="H29" s="24">
        <f t="shared" si="11"/>
        <v>148580.86581477991</v>
      </c>
      <c r="I29" s="24">
        <f t="shared" si="11"/>
        <v>3022210.7170258947</v>
      </c>
      <c r="J29" s="24">
        <f t="shared" si="11"/>
        <v>-20303547.455095273</v>
      </c>
      <c r="K29" s="24">
        <f t="shared" si="11"/>
        <v>-2875632.4960846091</v>
      </c>
      <c r="L29" s="24">
        <f t="shared" si="11"/>
        <v>-3104575.4104772215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3217378</v>
      </c>
      <c r="D31" s="24">
        <v>6380957</v>
      </c>
      <c r="E31" s="24">
        <v>7814968</v>
      </c>
      <c r="F31" s="24">
        <v>7110692</v>
      </c>
      <c r="G31" s="24">
        <v>24671903</v>
      </c>
      <c r="H31" s="24">
        <v>24671903</v>
      </c>
      <c r="I31" s="24">
        <v>816531</v>
      </c>
      <c r="J31" s="24">
        <v>-34814075</v>
      </c>
      <c r="K31" s="24">
        <v>1480745</v>
      </c>
      <c r="L31" s="24">
        <v>-114801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-3217378</v>
      </c>
      <c r="D32" s="54">
        <f t="shared" si="12"/>
        <v>-6381273.3986032112</v>
      </c>
      <c r="E32" s="54">
        <f t="shared" si="12"/>
        <v>-7244676.4858451318</v>
      </c>
      <c r="F32" s="54">
        <f t="shared" si="12"/>
        <v>-6995105.8955298755</v>
      </c>
      <c r="G32" s="54">
        <f t="shared" si="12"/>
        <v>-24523322.134185221</v>
      </c>
      <c r="H32" s="54">
        <f t="shared" si="12"/>
        <v>-24523322.134185221</v>
      </c>
      <c r="I32" s="54">
        <f>+I29-I31</f>
        <v>2205679.7170258947</v>
      </c>
      <c r="J32" s="54">
        <f t="shared" ref="J32:L32" si="13">+J29-J31</f>
        <v>14510527.544904727</v>
      </c>
      <c r="K32" s="54">
        <f t="shared" si="13"/>
        <v>-4356377.4960846091</v>
      </c>
      <c r="L32" s="54">
        <f t="shared" si="13"/>
        <v>-2989774.4104772215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10146579</v>
      </c>
      <c r="D35" s="24">
        <v>13943128</v>
      </c>
      <c r="E35" s="24">
        <v>17359591</v>
      </c>
      <c r="F35" s="24">
        <v>9667600</v>
      </c>
      <c r="G35" s="24">
        <v>9582441</v>
      </c>
      <c r="H35" s="24">
        <v>9582441</v>
      </c>
      <c r="I35" s="24">
        <v>20778345</v>
      </c>
      <c r="J35" s="24">
        <v>-25593556</v>
      </c>
      <c r="K35" s="24">
        <v>-20548210</v>
      </c>
      <c r="L35" s="24">
        <v>-22183390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-2.2692081949730912E-5</v>
      </c>
      <c r="E36" s="56">
        <f t="shared" si="14"/>
        <v>3.2851667654777594E-2</v>
      </c>
      <c r="F36" s="56">
        <f t="shared" si="14"/>
        <v>1.1956028845848437E-2</v>
      </c>
      <c r="G36" s="56">
        <f t="shared" si="14"/>
        <v>1.550553411336213E-2</v>
      </c>
      <c r="H36" s="56">
        <f t="shared" si="14"/>
        <v>1.550553411336213E-2</v>
      </c>
      <c r="I36" s="56">
        <f>IF(ISERROR(I74/I73),0,(I74/I73))</f>
        <v>0.14545002102072588</v>
      </c>
      <c r="J36" s="56">
        <f t="shared" ref="J36:L36" si="15">IF(ISERROR(J74/J73),0,(J74/J73))</f>
        <v>0.79330701271426574</v>
      </c>
      <c r="K36" s="56">
        <f t="shared" si="15"/>
        <v>0.13994564470990947</v>
      </c>
      <c r="L36" s="56">
        <f t="shared" si="15"/>
        <v>0.13995044988512673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9051792</v>
      </c>
      <c r="D62" s="24">
        <v>9051792</v>
      </c>
      <c r="E62" s="24">
        <v>9051792</v>
      </c>
      <c r="F62" s="24">
        <v>0</v>
      </c>
      <c r="G62" s="24">
        <v>0</v>
      </c>
      <c r="H62" s="24">
        <v>0</v>
      </c>
      <c r="I62" s="24">
        <v>9051792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9051792</v>
      </c>
      <c r="D67" s="54">
        <f t="shared" ref="D67:L67" si="18">SUM(D54:D66)</f>
        <v>9051792</v>
      </c>
      <c r="E67" s="54">
        <f t="shared" si="18"/>
        <v>9051792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9051792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6817833</v>
      </c>
      <c r="D73" s="24">
        <v>8813647</v>
      </c>
      <c r="E73" s="24">
        <v>9766110</v>
      </c>
      <c r="F73" s="24">
        <v>8878366</v>
      </c>
      <c r="G73" s="24">
        <v>8845229</v>
      </c>
      <c r="H73" s="24">
        <v>8845229</v>
      </c>
      <c r="I73" s="24">
        <v>8282302</v>
      </c>
      <c r="J73" s="24">
        <v>11161085</v>
      </c>
      <c r="K73" s="24">
        <v>11832151</v>
      </c>
      <c r="L73" s="24">
        <v>12541646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-200</v>
      </c>
      <c r="E74" s="24">
        <v>320833</v>
      </c>
      <c r="F74" s="24">
        <v>106150</v>
      </c>
      <c r="G74" s="24">
        <v>137150</v>
      </c>
      <c r="H74" s="24">
        <v>137150</v>
      </c>
      <c r="I74" s="24">
        <v>1204661</v>
      </c>
      <c r="J74" s="24">
        <v>8854167</v>
      </c>
      <c r="K74" s="24">
        <v>1655858</v>
      </c>
      <c r="L74" s="24">
        <v>1755209</v>
      </c>
    </row>
    <row r="75" spans="1:12" ht="13.5" hidden="1" x14ac:dyDescent="0.25">
      <c r="A75" s="50" t="s">
        <v>60</v>
      </c>
      <c r="B75" s="50" t="s">
        <v>19</v>
      </c>
      <c r="C75" s="24">
        <v>4112215</v>
      </c>
      <c r="D75" s="24">
        <v>-4467336</v>
      </c>
      <c r="E75" s="24">
        <v>-690742</v>
      </c>
      <c r="F75" s="24">
        <v>3226221</v>
      </c>
      <c r="G75" s="24">
        <v>20878434</v>
      </c>
      <c r="H75" s="24">
        <v>20878434</v>
      </c>
      <c r="I75" s="24">
        <v>-25902263</v>
      </c>
      <c r="J75" s="24">
        <v>11261349</v>
      </c>
      <c r="K75" s="24">
        <v>19860638</v>
      </c>
      <c r="L75" s="24">
        <v>18851781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478860290</v>
      </c>
      <c r="D5" s="20">
        <v>56301568</v>
      </c>
      <c r="E5" s="21">
        <v>695267165</v>
      </c>
      <c r="F5" s="22">
        <v>602889387</v>
      </c>
      <c r="G5" s="20">
        <v>808764256</v>
      </c>
      <c r="H5" s="23">
        <v>808764256</v>
      </c>
      <c r="I5" s="24">
        <v>78954737</v>
      </c>
      <c r="J5" s="22">
        <v>190171595</v>
      </c>
      <c r="K5" s="20">
        <v>873396537</v>
      </c>
      <c r="L5" s="23">
        <v>1122831564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-135222624</v>
      </c>
      <c r="D6" s="20">
        <f t="shared" si="0"/>
        <v>265543549</v>
      </c>
      <c r="E6" s="23">
        <f t="shared" si="0"/>
        <v>-212834025</v>
      </c>
      <c r="F6" s="22">
        <f t="shared" si="0"/>
        <v>1084162</v>
      </c>
      <c r="G6" s="20">
        <f t="shared" si="0"/>
        <v>-8089459</v>
      </c>
      <c r="H6" s="23">
        <f t="shared" si="0"/>
        <v>-8089459</v>
      </c>
      <c r="I6" s="25">
        <f>+I75-I5</f>
        <v>-102901475</v>
      </c>
      <c r="J6" s="22">
        <f t="shared" ref="J6:L6" si="1">+J75-J5</f>
        <v>21611760</v>
      </c>
      <c r="K6" s="20">
        <f t="shared" si="1"/>
        <v>-207704117</v>
      </c>
      <c r="L6" s="23">
        <f t="shared" si="1"/>
        <v>-592060487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343637666</v>
      </c>
      <c r="D8" s="30">
        <f t="shared" si="2"/>
        <v>321845117</v>
      </c>
      <c r="E8" s="31">
        <f t="shared" si="2"/>
        <v>482433140</v>
      </c>
      <c r="F8" s="32">
        <f t="shared" si="2"/>
        <v>603973549</v>
      </c>
      <c r="G8" s="30">
        <f t="shared" si="2"/>
        <v>800674797</v>
      </c>
      <c r="H8" s="31">
        <f t="shared" si="2"/>
        <v>800674797</v>
      </c>
      <c r="I8" s="33">
        <f>SUM(I5:I7)</f>
        <v>-23946738</v>
      </c>
      <c r="J8" s="32">
        <f t="shared" ref="J8:L8" si="3">SUM(J5:J7)</f>
        <v>211783355</v>
      </c>
      <c r="K8" s="30">
        <f t="shared" si="3"/>
        <v>665692420</v>
      </c>
      <c r="L8" s="31">
        <f t="shared" si="3"/>
        <v>530771077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171464262</v>
      </c>
      <c r="D11" s="20">
        <v>136087526</v>
      </c>
      <c r="E11" s="23">
        <v>175932856</v>
      </c>
      <c r="F11" s="26">
        <v>0</v>
      </c>
      <c r="G11" s="20">
        <v>0</v>
      </c>
      <c r="H11" s="23">
        <v>0</v>
      </c>
      <c r="I11" s="27">
        <v>62254241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200895097</v>
      </c>
      <c r="D13" s="20">
        <v>178088884</v>
      </c>
      <c r="E13" s="23">
        <v>185012600</v>
      </c>
      <c r="F13" s="26">
        <v>187551743</v>
      </c>
      <c r="G13" s="20">
        <v>185012600</v>
      </c>
      <c r="H13" s="23">
        <v>185012600</v>
      </c>
      <c r="I13" s="27">
        <v>-3632274</v>
      </c>
      <c r="J13" s="26">
        <v>457746833</v>
      </c>
      <c r="K13" s="20">
        <v>478345441</v>
      </c>
      <c r="L13" s="23">
        <v>499870985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1682000270.1143379</v>
      </c>
      <c r="D14" s="20">
        <f t="shared" si="4"/>
        <v>1949230876</v>
      </c>
      <c r="E14" s="23">
        <f t="shared" si="4"/>
        <v>256222668.21038198</v>
      </c>
      <c r="F14" s="26">
        <f t="shared" si="4"/>
        <v>-809771002.06075644</v>
      </c>
      <c r="G14" s="20">
        <f t="shared" si="4"/>
        <v>-1716096964.7151179</v>
      </c>
      <c r="H14" s="23">
        <f t="shared" si="4"/>
        <v>-1716096964.7151179</v>
      </c>
      <c r="I14" s="27">
        <f>-I32</f>
        <v>495720264.44411838</v>
      </c>
      <c r="J14" s="26">
        <f t="shared" ref="J14:L14" si="5">-J32</f>
        <v>-1461077165.5901561</v>
      </c>
      <c r="K14" s="20">
        <f t="shared" si="5"/>
        <v>-1530226941.7453561</v>
      </c>
      <c r="L14" s="23">
        <f t="shared" si="5"/>
        <v>-1516773623.9027028</v>
      </c>
    </row>
    <row r="15" spans="1:12" ht="13.5" x14ac:dyDescent="0.25">
      <c r="A15" s="18" t="s">
        <v>32</v>
      </c>
      <c r="B15" s="19" t="s">
        <v>19</v>
      </c>
      <c r="C15" s="35">
        <v>49325445</v>
      </c>
      <c r="D15" s="35">
        <v>49117979</v>
      </c>
      <c r="E15" s="36">
        <v>58244752</v>
      </c>
      <c r="F15" s="39">
        <v>50151239</v>
      </c>
      <c r="G15" s="35">
        <v>58244752</v>
      </c>
      <c r="H15" s="36">
        <v>58244752</v>
      </c>
      <c r="I15" s="38">
        <v>-1537900</v>
      </c>
      <c r="J15" s="39">
        <v>61739437</v>
      </c>
      <c r="K15" s="35">
        <v>64517712</v>
      </c>
      <c r="L15" s="36">
        <v>67421009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139098319</v>
      </c>
      <c r="D17" s="20">
        <v>140061620</v>
      </c>
      <c r="E17" s="23">
        <v>145592313</v>
      </c>
      <c r="F17" s="26">
        <v>0</v>
      </c>
      <c r="G17" s="20">
        <v>0</v>
      </c>
      <c r="H17" s="23">
        <v>0</v>
      </c>
      <c r="I17" s="27">
        <v>-1665872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2242783393.1143379</v>
      </c>
      <c r="D18" s="30">
        <f t="shared" si="6"/>
        <v>2452586885</v>
      </c>
      <c r="E18" s="31">
        <f t="shared" si="6"/>
        <v>821005189.21038198</v>
      </c>
      <c r="F18" s="32">
        <f t="shared" si="6"/>
        <v>-572068020.06075644</v>
      </c>
      <c r="G18" s="30">
        <f t="shared" si="6"/>
        <v>-1472839612.7151179</v>
      </c>
      <c r="H18" s="31">
        <f t="shared" si="6"/>
        <v>-1472839612.7151179</v>
      </c>
      <c r="I18" s="33">
        <f>SUM(I11:I17)</f>
        <v>551138459.44411838</v>
      </c>
      <c r="J18" s="32">
        <f t="shared" ref="J18:L18" si="7">SUM(J11:J17)</f>
        <v>-941590895.59015608</v>
      </c>
      <c r="K18" s="30">
        <f t="shared" si="7"/>
        <v>-987363788.74535608</v>
      </c>
      <c r="L18" s="31">
        <f t="shared" si="7"/>
        <v>-949481629.90270281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-1899145727.1143379</v>
      </c>
      <c r="D19" s="42">
        <f t="shared" si="8"/>
        <v>-2130741768</v>
      </c>
      <c r="E19" s="43">
        <f t="shared" si="8"/>
        <v>-338572049.21038198</v>
      </c>
      <c r="F19" s="44">
        <f t="shared" si="8"/>
        <v>1176041569.0607564</v>
      </c>
      <c r="G19" s="42">
        <f t="shared" si="8"/>
        <v>2273514409.7151179</v>
      </c>
      <c r="H19" s="45">
        <f t="shared" si="8"/>
        <v>2273514409.7151179</v>
      </c>
      <c r="I19" s="46">
        <f>+I8-I18</f>
        <v>-575085197.44411838</v>
      </c>
      <c r="J19" s="47">
        <f t="shared" ref="J19:L19" si="9">+J8-J18</f>
        <v>1153374250.5901561</v>
      </c>
      <c r="K19" s="42">
        <f t="shared" si="9"/>
        <v>1653056208.7453561</v>
      </c>
      <c r="L19" s="43">
        <f t="shared" si="9"/>
        <v>1480252706.9027028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-1899145727.1143379</v>
      </c>
      <c r="D21" s="42">
        <f t="shared" ref="D21:L21" si="10">+D19-D20</f>
        <v>-2130741768</v>
      </c>
      <c r="E21" s="43">
        <f t="shared" si="10"/>
        <v>-338572049.21038198</v>
      </c>
      <c r="F21" s="44">
        <f t="shared" si="10"/>
        <v>1176041569.0607564</v>
      </c>
      <c r="G21" s="42">
        <f t="shared" si="10"/>
        <v>2273514409.7151179</v>
      </c>
      <c r="H21" s="45">
        <f t="shared" si="10"/>
        <v>2273514409.7151179</v>
      </c>
      <c r="I21" s="46">
        <f t="shared" si="10"/>
        <v>-575085197.44411838</v>
      </c>
      <c r="J21" s="47">
        <f t="shared" si="10"/>
        <v>1153374250.5901561</v>
      </c>
      <c r="K21" s="42">
        <f t="shared" si="10"/>
        <v>1653056208.7453561</v>
      </c>
      <c r="L21" s="43">
        <f t="shared" si="10"/>
        <v>1480252706.9027028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184959570.88566196</v>
      </c>
      <c r="D29" s="24">
        <f t="shared" ref="D29:L29" si="11">D35*D36</f>
        <v>0</v>
      </c>
      <c r="E29" s="24">
        <f t="shared" si="11"/>
        <v>2747093907.789618</v>
      </c>
      <c r="F29" s="24">
        <f t="shared" si="11"/>
        <v>1996279061.0607564</v>
      </c>
      <c r="G29" s="24">
        <f t="shared" si="11"/>
        <v>3332854413.7151179</v>
      </c>
      <c r="H29" s="24">
        <f t="shared" si="11"/>
        <v>3332854413.7151179</v>
      </c>
      <c r="I29" s="24">
        <f t="shared" si="11"/>
        <v>-12822141.444118384</v>
      </c>
      <c r="J29" s="24">
        <f t="shared" si="11"/>
        <v>3174811061.5901561</v>
      </c>
      <c r="K29" s="24">
        <f t="shared" si="11"/>
        <v>3323109167.7453561</v>
      </c>
      <c r="L29" s="24">
        <f t="shared" si="11"/>
        <v>3478245550.9027028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1866959841</v>
      </c>
      <c r="D31" s="24">
        <v>1949230876</v>
      </c>
      <c r="E31" s="24">
        <v>3003316576</v>
      </c>
      <c r="F31" s="24">
        <v>1186508059</v>
      </c>
      <c r="G31" s="24">
        <v>1616757449</v>
      </c>
      <c r="H31" s="24">
        <v>1616757449</v>
      </c>
      <c r="I31" s="24">
        <v>482898123</v>
      </c>
      <c r="J31" s="24">
        <v>1713733896</v>
      </c>
      <c r="K31" s="24">
        <v>1792882226</v>
      </c>
      <c r="L31" s="24">
        <v>1961471927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-1682000270.1143379</v>
      </c>
      <c r="D32" s="54">
        <f t="shared" si="12"/>
        <v>-1949230876</v>
      </c>
      <c r="E32" s="54">
        <f t="shared" si="12"/>
        <v>-256222668.21038198</v>
      </c>
      <c r="F32" s="54">
        <f t="shared" si="12"/>
        <v>809771002.06075644</v>
      </c>
      <c r="G32" s="54">
        <f t="shared" si="12"/>
        <v>1716096964.7151179</v>
      </c>
      <c r="H32" s="54">
        <f t="shared" si="12"/>
        <v>1716096964.7151179</v>
      </c>
      <c r="I32" s="54">
        <f>+I29-I31</f>
        <v>-495720264.44411838</v>
      </c>
      <c r="J32" s="54">
        <f t="shared" ref="J32:L32" si="13">+J29-J31</f>
        <v>1461077165.5901561</v>
      </c>
      <c r="K32" s="54">
        <f t="shared" si="13"/>
        <v>1530226941.7453561</v>
      </c>
      <c r="L32" s="54">
        <f t="shared" si="13"/>
        <v>1516773623.9027028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2341629255</v>
      </c>
      <c r="D35" s="24">
        <v>2416868785</v>
      </c>
      <c r="E35" s="24">
        <v>2998498026</v>
      </c>
      <c r="F35" s="24">
        <v>1964560743</v>
      </c>
      <c r="G35" s="24">
        <v>3264500661</v>
      </c>
      <c r="H35" s="24">
        <v>3264500661</v>
      </c>
      <c r="I35" s="24">
        <v>622041785</v>
      </c>
      <c r="J35" s="24">
        <v>3460272073</v>
      </c>
      <c r="K35" s="24">
        <v>3615984315</v>
      </c>
      <c r="L35" s="24">
        <v>3778703609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7.8987555562318068E-2</v>
      </c>
      <c r="D36" s="56">
        <f t="shared" si="14"/>
        <v>0</v>
      </c>
      <c r="E36" s="56">
        <f t="shared" si="14"/>
        <v>0.91615665041949179</v>
      </c>
      <c r="F36" s="56">
        <f t="shared" si="14"/>
        <v>1.0161452468058181</v>
      </c>
      <c r="G36" s="56">
        <f t="shared" si="14"/>
        <v>1.0209385017230106</v>
      </c>
      <c r="H36" s="56">
        <f t="shared" si="14"/>
        <v>1.0209385017230106</v>
      </c>
      <c r="I36" s="56">
        <f>IF(ISERROR(I74/I73),0,(I74/I73))</f>
        <v>-2.0612990563195661E-2</v>
      </c>
      <c r="J36" s="56">
        <f t="shared" ref="J36:L36" si="15">IF(ISERROR(J74/J73),0,(J74/J73))</f>
        <v>0.91750330454149698</v>
      </c>
      <c r="K36" s="56">
        <f t="shared" si="15"/>
        <v>0.91900541547159786</v>
      </c>
      <c r="L36" s="56">
        <f t="shared" si="15"/>
        <v>0.92048647123799932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95126533</v>
      </c>
      <c r="D54" s="24">
        <v>105694249</v>
      </c>
      <c r="E54" s="24">
        <v>110558453</v>
      </c>
      <c r="F54" s="24">
        <v>0</v>
      </c>
      <c r="G54" s="24">
        <v>0</v>
      </c>
      <c r="H54" s="24">
        <v>0</v>
      </c>
      <c r="I54" s="24">
        <v>-1689312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724892</v>
      </c>
      <c r="D55" s="24">
        <v>785902</v>
      </c>
      <c r="E55" s="24">
        <v>4605111</v>
      </c>
      <c r="F55" s="24">
        <v>0</v>
      </c>
      <c r="G55" s="24">
        <v>0</v>
      </c>
      <c r="H55" s="24">
        <v>0</v>
      </c>
      <c r="I55" s="24">
        <v>23440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10935460</v>
      </c>
      <c r="D56" s="24">
        <v>552885</v>
      </c>
      <c r="E56" s="24">
        <v>7173884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32311434</v>
      </c>
      <c r="D57" s="24">
        <v>33028584</v>
      </c>
      <c r="E57" s="24">
        <v>23254865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139098319</v>
      </c>
      <c r="D67" s="54">
        <f t="shared" ref="D67:L67" si="18">SUM(D54:D66)</f>
        <v>140061620</v>
      </c>
      <c r="E67" s="54">
        <f t="shared" si="18"/>
        <v>145592313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-1665872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4474206101</v>
      </c>
      <c r="D73" s="24">
        <v>5142715894</v>
      </c>
      <c r="E73" s="24">
        <v>5334318789</v>
      </c>
      <c r="F73" s="24">
        <v>6910849945</v>
      </c>
      <c r="G73" s="24">
        <v>6691386607</v>
      </c>
      <c r="H73" s="24">
        <v>6691386607</v>
      </c>
      <c r="I73" s="24">
        <v>5005191832</v>
      </c>
      <c r="J73" s="24">
        <v>7594219205</v>
      </c>
      <c r="K73" s="24">
        <v>8563227073</v>
      </c>
      <c r="L73" s="24">
        <v>9690141640</v>
      </c>
    </row>
    <row r="74" spans="1:12" ht="13.5" hidden="1" x14ac:dyDescent="0.25">
      <c r="A74" s="50" t="s">
        <v>59</v>
      </c>
      <c r="B74" s="50" t="s">
        <v>19</v>
      </c>
      <c r="C74" s="24">
        <v>353406603</v>
      </c>
      <c r="D74" s="24">
        <v>0</v>
      </c>
      <c r="E74" s="24">
        <v>4887071634</v>
      </c>
      <c r="F74" s="24">
        <v>7022427323</v>
      </c>
      <c r="G74" s="24">
        <v>6831494217</v>
      </c>
      <c r="H74" s="24">
        <v>6831494217</v>
      </c>
      <c r="I74" s="24">
        <v>-103171972</v>
      </c>
      <c r="J74" s="24">
        <v>6967721216</v>
      </c>
      <c r="K74" s="24">
        <v>7869652054</v>
      </c>
      <c r="L74" s="24">
        <v>8919644284</v>
      </c>
    </row>
    <row r="75" spans="1:12" ht="13.5" hidden="1" x14ac:dyDescent="0.25">
      <c r="A75" s="50" t="s">
        <v>60</v>
      </c>
      <c r="B75" s="50" t="s">
        <v>19</v>
      </c>
      <c r="C75" s="24">
        <v>343637666</v>
      </c>
      <c r="D75" s="24">
        <v>321845117</v>
      </c>
      <c r="E75" s="24">
        <v>482433140</v>
      </c>
      <c r="F75" s="24">
        <v>603973549</v>
      </c>
      <c r="G75" s="24">
        <v>800674797</v>
      </c>
      <c r="H75" s="24">
        <v>800674797</v>
      </c>
      <c r="I75" s="24">
        <v>-23946738</v>
      </c>
      <c r="J75" s="24">
        <v>211783355</v>
      </c>
      <c r="K75" s="24">
        <v>665692420</v>
      </c>
      <c r="L75" s="24">
        <v>530771077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16488108</v>
      </c>
      <c r="D5" s="20">
        <v>30203697</v>
      </c>
      <c r="E5" s="21">
        <v>15818137</v>
      </c>
      <c r="F5" s="22">
        <v>34686911</v>
      </c>
      <c r="G5" s="20">
        <v>18507447</v>
      </c>
      <c r="H5" s="23">
        <v>18507447</v>
      </c>
      <c r="I5" s="24">
        <v>68134821</v>
      </c>
      <c r="J5" s="22">
        <v>42810089</v>
      </c>
      <c r="K5" s="20">
        <v>48064385</v>
      </c>
      <c r="L5" s="23">
        <v>52692075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33955355</v>
      </c>
      <c r="D6" s="20">
        <f t="shared" si="0"/>
        <v>23061590</v>
      </c>
      <c r="E6" s="23">
        <f t="shared" si="0"/>
        <v>28255452</v>
      </c>
      <c r="F6" s="22">
        <f t="shared" si="0"/>
        <v>8624282</v>
      </c>
      <c r="G6" s="20">
        <f t="shared" si="0"/>
        <v>74435275</v>
      </c>
      <c r="H6" s="23">
        <f t="shared" si="0"/>
        <v>74435275</v>
      </c>
      <c r="I6" s="25">
        <f>+I75-I5</f>
        <v>-31724365</v>
      </c>
      <c r="J6" s="22">
        <f t="shared" ref="J6:L6" si="1">+J75-J5</f>
        <v>3707600</v>
      </c>
      <c r="K6" s="20">
        <f t="shared" si="1"/>
        <v>3372305</v>
      </c>
      <c r="L6" s="23">
        <f t="shared" si="1"/>
        <v>3524057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50443463</v>
      </c>
      <c r="D8" s="30">
        <f t="shared" si="2"/>
        <v>53265287</v>
      </c>
      <c r="E8" s="31">
        <f t="shared" si="2"/>
        <v>44073589</v>
      </c>
      <c r="F8" s="32">
        <f t="shared" si="2"/>
        <v>43311193</v>
      </c>
      <c r="G8" s="30">
        <f t="shared" si="2"/>
        <v>92942722</v>
      </c>
      <c r="H8" s="31">
        <f t="shared" si="2"/>
        <v>92942722</v>
      </c>
      <c r="I8" s="33">
        <f>SUM(I5:I7)</f>
        <v>36410456</v>
      </c>
      <c r="J8" s="32">
        <f t="shared" ref="J8:L8" si="3">SUM(J5:J7)</f>
        <v>46517689</v>
      </c>
      <c r="K8" s="30">
        <f t="shared" si="3"/>
        <v>51436690</v>
      </c>
      <c r="L8" s="31">
        <f t="shared" si="3"/>
        <v>56216132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444067</v>
      </c>
      <c r="D11" s="20">
        <v>22644067</v>
      </c>
      <c r="E11" s="23">
        <v>9112284</v>
      </c>
      <c r="F11" s="26">
        <v>444068</v>
      </c>
      <c r="G11" s="20">
        <v>-74235256</v>
      </c>
      <c r="H11" s="23">
        <v>-74235256</v>
      </c>
      <c r="I11" s="27">
        <v>6923316</v>
      </c>
      <c r="J11" s="26">
        <v>-444068</v>
      </c>
      <c r="K11" s="20">
        <v>-444068</v>
      </c>
      <c r="L11" s="23">
        <v>-444068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-4479855</v>
      </c>
      <c r="D13" s="20">
        <v>-3701378</v>
      </c>
      <c r="E13" s="23">
        <v>-6347972</v>
      </c>
      <c r="F13" s="26">
        <v>-14700782</v>
      </c>
      <c r="G13" s="20">
        <v>-21795756</v>
      </c>
      <c r="H13" s="23">
        <v>-21795756</v>
      </c>
      <c r="I13" s="27">
        <v>-13645854</v>
      </c>
      <c r="J13" s="26">
        <v>-20568548</v>
      </c>
      <c r="K13" s="20">
        <v>-20429194</v>
      </c>
      <c r="L13" s="23">
        <v>-22095102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9614175</v>
      </c>
      <c r="D14" s="20">
        <f t="shared" si="4"/>
        <v>11271549</v>
      </c>
      <c r="E14" s="23">
        <f t="shared" si="4"/>
        <v>13390049.707813559</v>
      </c>
      <c r="F14" s="26">
        <f t="shared" si="4"/>
        <v>-3733038.092485629</v>
      </c>
      <c r="G14" s="20">
        <f t="shared" si="4"/>
        <v>124306703.40588978</v>
      </c>
      <c r="H14" s="23">
        <f t="shared" si="4"/>
        <v>124306703.40588978</v>
      </c>
      <c r="I14" s="27">
        <f>-I32</f>
        <v>5317471.8061160687</v>
      </c>
      <c r="J14" s="26">
        <f t="shared" ref="J14:L14" si="5">-J32</f>
        <v>-1800672.4529055683</v>
      </c>
      <c r="K14" s="20">
        <f t="shared" si="5"/>
        <v>-439442.9310247915</v>
      </c>
      <c r="L14" s="23">
        <f t="shared" si="5"/>
        <v>5994223.5481305858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3227982</v>
      </c>
      <c r="G15" s="35">
        <v>-3600471</v>
      </c>
      <c r="H15" s="36">
        <v>-3600471</v>
      </c>
      <c r="I15" s="38">
        <v>0</v>
      </c>
      <c r="J15" s="39">
        <v>-3600471</v>
      </c>
      <c r="K15" s="35">
        <v>-3600471</v>
      </c>
      <c r="L15" s="36">
        <v>-3600471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5578387</v>
      </c>
      <c r="D18" s="30">
        <f t="shared" si="6"/>
        <v>30214238</v>
      </c>
      <c r="E18" s="31">
        <f t="shared" si="6"/>
        <v>16154361.707813559</v>
      </c>
      <c r="F18" s="32">
        <f t="shared" si="6"/>
        <v>-14761770.092485629</v>
      </c>
      <c r="G18" s="30">
        <f t="shared" si="6"/>
        <v>24675220.405889779</v>
      </c>
      <c r="H18" s="31">
        <f t="shared" si="6"/>
        <v>24675220.405889779</v>
      </c>
      <c r="I18" s="33">
        <f>SUM(I11:I17)</f>
        <v>-1405066.1938839313</v>
      </c>
      <c r="J18" s="32">
        <f t="shared" ref="J18:L18" si="7">SUM(J11:J17)</f>
        <v>-26413759.452905569</v>
      </c>
      <c r="K18" s="30">
        <f t="shared" si="7"/>
        <v>-24913175.93102479</v>
      </c>
      <c r="L18" s="31">
        <f t="shared" si="7"/>
        <v>-20145417.451869413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44865076</v>
      </c>
      <c r="D19" s="42">
        <f t="shared" si="8"/>
        <v>23051049</v>
      </c>
      <c r="E19" s="43">
        <f t="shared" si="8"/>
        <v>27919227.292186439</v>
      </c>
      <c r="F19" s="44">
        <f t="shared" si="8"/>
        <v>58072963.092485629</v>
      </c>
      <c r="G19" s="42">
        <f t="shared" si="8"/>
        <v>68267501.594110221</v>
      </c>
      <c r="H19" s="45">
        <f t="shared" si="8"/>
        <v>68267501.594110221</v>
      </c>
      <c r="I19" s="46">
        <f>+I8-I18</f>
        <v>37815522.193883933</v>
      </c>
      <c r="J19" s="47">
        <f t="shared" ref="J19:L19" si="9">+J8-J18</f>
        <v>72931448.452905566</v>
      </c>
      <c r="K19" s="42">
        <f t="shared" si="9"/>
        <v>76349865.93102479</v>
      </c>
      <c r="L19" s="43">
        <f t="shared" si="9"/>
        <v>76361549.451869413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44865076</v>
      </c>
      <c r="D21" s="42">
        <f t="shared" ref="D21:L21" si="10">+D19-D20</f>
        <v>23051049</v>
      </c>
      <c r="E21" s="43">
        <f t="shared" si="10"/>
        <v>27919227.292186439</v>
      </c>
      <c r="F21" s="44">
        <f t="shared" si="10"/>
        <v>58072963.092485629</v>
      </c>
      <c r="G21" s="42">
        <f t="shared" si="10"/>
        <v>68267501.594110221</v>
      </c>
      <c r="H21" s="45">
        <f t="shared" si="10"/>
        <v>68267501.594110221</v>
      </c>
      <c r="I21" s="46">
        <f t="shared" si="10"/>
        <v>37815522.193883933</v>
      </c>
      <c r="J21" s="47">
        <f t="shared" si="10"/>
        <v>72931448.452905566</v>
      </c>
      <c r="K21" s="42">
        <f t="shared" si="10"/>
        <v>76349865.93102479</v>
      </c>
      <c r="L21" s="43">
        <f t="shared" si="10"/>
        <v>76361549.451869413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171651.29218644</v>
      </c>
      <c r="F29" s="24">
        <f t="shared" si="11"/>
        <v>10254149.092485629</v>
      </c>
      <c r="G29" s="24">
        <f t="shared" si="11"/>
        <v>-2308402.4058897798</v>
      </c>
      <c r="H29" s="24">
        <f t="shared" si="11"/>
        <v>-2308402.4058897798</v>
      </c>
      <c r="I29" s="24">
        <f t="shared" si="11"/>
        <v>4108493.1938839308</v>
      </c>
      <c r="J29" s="24">
        <f t="shared" si="11"/>
        <v>1373353.4529055683</v>
      </c>
      <c r="K29" s="24">
        <f t="shared" si="11"/>
        <v>-853.06897520848236</v>
      </c>
      <c r="L29" s="24">
        <f t="shared" si="11"/>
        <v>-669.54813058571517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9614175</v>
      </c>
      <c r="D31" s="24">
        <v>11271549</v>
      </c>
      <c r="E31" s="24">
        <v>13561701</v>
      </c>
      <c r="F31" s="24">
        <v>6521111</v>
      </c>
      <c r="G31" s="24">
        <v>121998301</v>
      </c>
      <c r="H31" s="24">
        <v>121998301</v>
      </c>
      <c r="I31" s="24">
        <v>9425965</v>
      </c>
      <c r="J31" s="24">
        <v>-427319</v>
      </c>
      <c r="K31" s="24">
        <v>-440296</v>
      </c>
      <c r="L31" s="24">
        <v>5993554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-9614175</v>
      </c>
      <c r="D32" s="54">
        <f t="shared" si="12"/>
        <v>-11271549</v>
      </c>
      <c r="E32" s="54">
        <f t="shared" si="12"/>
        <v>-13390049.707813559</v>
      </c>
      <c r="F32" s="54">
        <f t="shared" si="12"/>
        <v>3733038.092485629</v>
      </c>
      <c r="G32" s="54">
        <f t="shared" si="12"/>
        <v>-124306703.40588978</v>
      </c>
      <c r="H32" s="54">
        <f t="shared" si="12"/>
        <v>-124306703.40588978</v>
      </c>
      <c r="I32" s="54">
        <f>+I29-I31</f>
        <v>-5317471.8061160687</v>
      </c>
      <c r="J32" s="54">
        <f t="shared" ref="J32:L32" si="13">+J29-J31</f>
        <v>1800672.4529055683</v>
      </c>
      <c r="K32" s="54">
        <f t="shared" si="13"/>
        <v>439442.9310247915</v>
      </c>
      <c r="L32" s="54">
        <f t="shared" si="13"/>
        <v>-5994223.5481305858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11086433</v>
      </c>
      <c r="D35" s="24">
        <v>2203201</v>
      </c>
      <c r="E35" s="24">
        <v>2737568</v>
      </c>
      <c r="F35" s="24">
        <v>15992134</v>
      </c>
      <c r="G35" s="24">
        <v>-3644595</v>
      </c>
      <c r="H35" s="24">
        <v>-3644595</v>
      </c>
      <c r="I35" s="24">
        <v>6064130</v>
      </c>
      <c r="J35" s="24">
        <v>1415419</v>
      </c>
      <c r="K35" s="24">
        <v>-846</v>
      </c>
      <c r="L35" s="24">
        <v>-664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6.270211084672235E-2</v>
      </c>
      <c r="F36" s="56">
        <f t="shared" si="14"/>
        <v>0.64119954800814127</v>
      </c>
      <c r="G36" s="56">
        <f t="shared" si="14"/>
        <v>0.63337693375801141</v>
      </c>
      <c r="H36" s="56">
        <f t="shared" si="14"/>
        <v>0.63337693375801141</v>
      </c>
      <c r="I36" s="56">
        <f>IF(ISERROR(I74/I73),0,(I74/I73))</f>
        <v>0.67750744028969212</v>
      </c>
      <c r="J36" s="56">
        <f t="shared" ref="J36:L36" si="15">IF(ISERROR(J74/J73),0,(J74/J73))</f>
        <v>0.97028049849943254</v>
      </c>
      <c r="K36" s="56">
        <f t="shared" si="15"/>
        <v>1.0083557626577806</v>
      </c>
      <c r="L36" s="56">
        <f t="shared" si="15"/>
        <v>1.0083556183519806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28345199</v>
      </c>
      <c r="D73" s="24">
        <v>33034926</v>
      </c>
      <c r="E73" s="24">
        <v>41860074</v>
      </c>
      <c r="F73" s="24">
        <v>34075835</v>
      </c>
      <c r="G73" s="24">
        <v>34521835</v>
      </c>
      <c r="H73" s="24">
        <v>34521835</v>
      </c>
      <c r="I73" s="24">
        <v>34509745</v>
      </c>
      <c r="J73" s="24">
        <v>41860830</v>
      </c>
      <c r="K73" s="24">
        <v>43786428</v>
      </c>
      <c r="L73" s="24">
        <v>45800201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2624715</v>
      </c>
      <c r="F74" s="24">
        <v>21849410</v>
      </c>
      <c r="G74" s="24">
        <v>21865334</v>
      </c>
      <c r="H74" s="24">
        <v>21865334</v>
      </c>
      <c r="I74" s="24">
        <v>23380609</v>
      </c>
      <c r="J74" s="24">
        <v>40616747</v>
      </c>
      <c r="K74" s="24">
        <v>44152297</v>
      </c>
      <c r="L74" s="24">
        <v>46182890</v>
      </c>
    </row>
    <row r="75" spans="1:12" ht="13.5" hidden="1" x14ac:dyDescent="0.25">
      <c r="A75" s="50" t="s">
        <v>60</v>
      </c>
      <c r="B75" s="50" t="s">
        <v>19</v>
      </c>
      <c r="C75" s="24">
        <v>50443463</v>
      </c>
      <c r="D75" s="24">
        <v>53265287</v>
      </c>
      <c r="E75" s="24">
        <v>44073589</v>
      </c>
      <c r="F75" s="24">
        <v>43311193</v>
      </c>
      <c r="G75" s="24">
        <v>92942722</v>
      </c>
      <c r="H75" s="24">
        <v>92942722</v>
      </c>
      <c r="I75" s="24">
        <v>36410456</v>
      </c>
      <c r="J75" s="24">
        <v>46517689</v>
      </c>
      <c r="K75" s="24">
        <v>51436690</v>
      </c>
      <c r="L75" s="24">
        <v>56216132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192694600</v>
      </c>
      <c r="D5" s="20">
        <v>263147392</v>
      </c>
      <c r="E5" s="21">
        <v>246682540</v>
      </c>
      <c r="F5" s="22">
        <v>43746376</v>
      </c>
      <c r="G5" s="20">
        <v>27402908</v>
      </c>
      <c r="H5" s="23">
        <v>27402908</v>
      </c>
      <c r="I5" s="24">
        <v>231766197</v>
      </c>
      <c r="J5" s="22">
        <v>34115195</v>
      </c>
      <c r="K5" s="20">
        <v>43439582</v>
      </c>
      <c r="L5" s="23">
        <v>49335612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-171652223</v>
      </c>
      <c r="D6" s="20">
        <f t="shared" si="0"/>
        <v>-236245389</v>
      </c>
      <c r="E6" s="23">
        <f t="shared" si="0"/>
        <v>-227940553</v>
      </c>
      <c r="F6" s="22">
        <f t="shared" si="0"/>
        <v>2737296</v>
      </c>
      <c r="G6" s="20">
        <f t="shared" si="0"/>
        <v>3784531</v>
      </c>
      <c r="H6" s="23">
        <f t="shared" si="0"/>
        <v>3784531</v>
      </c>
      <c r="I6" s="25">
        <f>+I75-I5</f>
        <v>-219895238</v>
      </c>
      <c r="J6" s="22">
        <f t="shared" ref="J6:L6" si="1">+J75-J5</f>
        <v>-8488924</v>
      </c>
      <c r="K6" s="20">
        <f t="shared" si="1"/>
        <v>-9742960</v>
      </c>
      <c r="L6" s="23">
        <f t="shared" si="1"/>
        <v>-5881201</v>
      </c>
    </row>
    <row r="7" spans="1:12" ht="13.5" x14ac:dyDescent="0.25">
      <c r="A7" s="18" t="s">
        <v>23</v>
      </c>
      <c r="B7" s="19" t="s">
        <v>21</v>
      </c>
      <c r="C7" s="20">
        <v>266</v>
      </c>
      <c r="D7" s="20">
        <v>266</v>
      </c>
      <c r="E7" s="23">
        <v>266</v>
      </c>
      <c r="F7" s="26">
        <v>0</v>
      </c>
      <c r="G7" s="20">
        <v>266</v>
      </c>
      <c r="H7" s="23">
        <v>266</v>
      </c>
      <c r="I7" s="27">
        <v>266</v>
      </c>
      <c r="J7" s="26">
        <v>266</v>
      </c>
      <c r="K7" s="20">
        <v>266</v>
      </c>
      <c r="L7" s="23">
        <v>266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21042643</v>
      </c>
      <c r="D8" s="30">
        <f t="shared" si="2"/>
        <v>26902269</v>
      </c>
      <c r="E8" s="31">
        <f t="shared" si="2"/>
        <v>18742253</v>
      </c>
      <c r="F8" s="32">
        <f t="shared" si="2"/>
        <v>46483672</v>
      </c>
      <c r="G8" s="30">
        <f t="shared" si="2"/>
        <v>31187705</v>
      </c>
      <c r="H8" s="31">
        <f t="shared" si="2"/>
        <v>31187705</v>
      </c>
      <c r="I8" s="33">
        <f>SUM(I5:I7)</f>
        <v>11871225</v>
      </c>
      <c r="J8" s="32">
        <f t="shared" ref="J8:L8" si="3">SUM(J5:J7)</f>
        <v>25626537</v>
      </c>
      <c r="K8" s="30">
        <f t="shared" si="3"/>
        <v>33696888</v>
      </c>
      <c r="L8" s="31">
        <f t="shared" si="3"/>
        <v>43454677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4724432</v>
      </c>
      <c r="D11" s="20">
        <v>11079393</v>
      </c>
      <c r="E11" s="23">
        <v>7279433</v>
      </c>
      <c r="F11" s="26">
        <v>18019996</v>
      </c>
      <c r="G11" s="20">
        <v>9637814</v>
      </c>
      <c r="H11" s="23">
        <v>9637814</v>
      </c>
      <c r="I11" s="27">
        <v>5022004</v>
      </c>
      <c r="J11" s="26">
        <v>4526582</v>
      </c>
      <c r="K11" s="20">
        <v>4526582</v>
      </c>
      <c r="L11" s="23">
        <v>4526582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-12534857</v>
      </c>
      <c r="D13" s="20">
        <v>-2104980</v>
      </c>
      <c r="E13" s="23">
        <v>-4270755</v>
      </c>
      <c r="F13" s="26">
        <v>-921903</v>
      </c>
      <c r="G13" s="20">
        <v>-4170871</v>
      </c>
      <c r="H13" s="23">
        <v>-4170871</v>
      </c>
      <c r="I13" s="27">
        <v>-2762510</v>
      </c>
      <c r="J13" s="26">
        <v>-3379358</v>
      </c>
      <c r="K13" s="20">
        <v>-2984165</v>
      </c>
      <c r="L13" s="23">
        <v>-2570792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-2723107.0457481444</v>
      </c>
      <c r="D14" s="20">
        <f t="shared" si="4"/>
        <v>-5532321.7517068312</v>
      </c>
      <c r="E14" s="23">
        <f t="shared" si="4"/>
        <v>1943231.3764387015</v>
      </c>
      <c r="F14" s="26">
        <f t="shared" si="4"/>
        <v>-30189248.81121742</v>
      </c>
      <c r="G14" s="20">
        <f t="shared" si="4"/>
        <v>6505943.8361310642</v>
      </c>
      <c r="H14" s="23">
        <f t="shared" si="4"/>
        <v>6505943.8361310642</v>
      </c>
      <c r="I14" s="27">
        <f>-I32</f>
        <v>-2045.5217667389661</v>
      </c>
      <c r="J14" s="26">
        <f t="shared" ref="J14:L14" si="5">-J32</f>
        <v>5709411.7992166001</v>
      </c>
      <c r="K14" s="20">
        <f t="shared" si="5"/>
        <v>5040813.1212943848</v>
      </c>
      <c r="L14" s="23">
        <f t="shared" si="5"/>
        <v>5536577.7040451057</v>
      </c>
    </row>
    <row r="15" spans="1:12" ht="13.5" x14ac:dyDescent="0.25">
      <c r="A15" s="18" t="s">
        <v>32</v>
      </c>
      <c r="B15" s="19" t="s">
        <v>19</v>
      </c>
      <c r="C15" s="35">
        <v>676465</v>
      </c>
      <c r="D15" s="35">
        <v>737256</v>
      </c>
      <c r="E15" s="36">
        <v>-1833404</v>
      </c>
      <c r="F15" s="39">
        <v>737256</v>
      </c>
      <c r="G15" s="35">
        <v>-246</v>
      </c>
      <c r="H15" s="36">
        <v>-246</v>
      </c>
      <c r="I15" s="38">
        <v>-1833404</v>
      </c>
      <c r="J15" s="39">
        <v>513533</v>
      </c>
      <c r="K15" s="35">
        <v>513533</v>
      </c>
      <c r="L15" s="36">
        <v>513533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-9857067.0457481444</v>
      </c>
      <c r="D18" s="30">
        <f t="shared" si="6"/>
        <v>4179347.2482931688</v>
      </c>
      <c r="E18" s="31">
        <f t="shared" si="6"/>
        <v>3118505.3764387015</v>
      </c>
      <c r="F18" s="32">
        <f t="shared" si="6"/>
        <v>-12353899.81121742</v>
      </c>
      <c r="G18" s="30">
        <f t="shared" si="6"/>
        <v>11972640.836131064</v>
      </c>
      <c r="H18" s="31">
        <f t="shared" si="6"/>
        <v>11972640.836131064</v>
      </c>
      <c r="I18" s="33">
        <f>SUM(I11:I17)</f>
        <v>424044.47823326103</v>
      </c>
      <c r="J18" s="32">
        <f t="shared" ref="J18:L18" si="7">SUM(J11:J17)</f>
        <v>7370168.7992166001</v>
      </c>
      <c r="K18" s="30">
        <f t="shared" si="7"/>
        <v>7096763.1212943848</v>
      </c>
      <c r="L18" s="31">
        <f t="shared" si="7"/>
        <v>8005900.7040451057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30899710.045748144</v>
      </c>
      <c r="D19" s="42">
        <f t="shared" si="8"/>
        <v>22722921.751706831</v>
      </c>
      <c r="E19" s="43">
        <f t="shared" si="8"/>
        <v>15623747.623561298</v>
      </c>
      <c r="F19" s="44">
        <f t="shared" si="8"/>
        <v>58837571.81121742</v>
      </c>
      <c r="G19" s="42">
        <f t="shared" si="8"/>
        <v>19215064.163868934</v>
      </c>
      <c r="H19" s="45">
        <f t="shared" si="8"/>
        <v>19215064.163868934</v>
      </c>
      <c r="I19" s="46">
        <f>+I8-I18</f>
        <v>11447180.521766739</v>
      </c>
      <c r="J19" s="47">
        <f t="shared" ref="J19:L19" si="9">+J8-J18</f>
        <v>18256368.200783402</v>
      </c>
      <c r="K19" s="42">
        <f t="shared" si="9"/>
        <v>26600124.878705613</v>
      </c>
      <c r="L19" s="43">
        <f t="shared" si="9"/>
        <v>35448776.295954898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30899710.045748144</v>
      </c>
      <c r="D21" s="42">
        <f t="shared" ref="D21:L21" si="10">+D19-D20</f>
        <v>22722921.751706831</v>
      </c>
      <c r="E21" s="43">
        <f t="shared" si="10"/>
        <v>15623747.623561298</v>
      </c>
      <c r="F21" s="44">
        <f t="shared" si="10"/>
        <v>58837571.81121742</v>
      </c>
      <c r="G21" s="42">
        <f t="shared" si="10"/>
        <v>19215064.163868934</v>
      </c>
      <c r="H21" s="45">
        <f t="shared" si="10"/>
        <v>19215064.163868934</v>
      </c>
      <c r="I21" s="46">
        <f t="shared" si="10"/>
        <v>11447180.521766739</v>
      </c>
      <c r="J21" s="47">
        <f t="shared" si="10"/>
        <v>18256368.200783402</v>
      </c>
      <c r="K21" s="42">
        <f t="shared" si="10"/>
        <v>26600124.878705613</v>
      </c>
      <c r="L21" s="43">
        <f t="shared" si="10"/>
        <v>35448776.295954898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29563599.045748144</v>
      </c>
      <c r="D29" s="24">
        <f t="shared" ref="D29:L29" si="11">D35*D36</f>
        <v>22690269.751706831</v>
      </c>
      <c r="E29" s="24">
        <f t="shared" si="11"/>
        <v>12776128.623561298</v>
      </c>
      <c r="F29" s="24">
        <f t="shared" si="11"/>
        <v>9259572.8112174179</v>
      </c>
      <c r="G29" s="24">
        <f t="shared" si="11"/>
        <v>7171407.1638689358</v>
      </c>
      <c r="H29" s="24">
        <f t="shared" si="11"/>
        <v>7171407.1638689358</v>
      </c>
      <c r="I29" s="24">
        <f t="shared" si="11"/>
        <v>13469600.521766739</v>
      </c>
      <c r="J29" s="24">
        <f t="shared" si="11"/>
        <v>8086144.2007833999</v>
      </c>
      <c r="K29" s="24">
        <f t="shared" si="11"/>
        <v>8239716.8787056152</v>
      </c>
      <c r="L29" s="24">
        <f t="shared" si="11"/>
        <v>9351503.2959548943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26840492</v>
      </c>
      <c r="D31" s="24">
        <v>17157948</v>
      </c>
      <c r="E31" s="24">
        <v>14719360</v>
      </c>
      <c r="F31" s="24">
        <v>-20929676</v>
      </c>
      <c r="G31" s="24">
        <v>13677351</v>
      </c>
      <c r="H31" s="24">
        <v>13677351</v>
      </c>
      <c r="I31" s="24">
        <v>13467555</v>
      </c>
      <c r="J31" s="24">
        <v>13795556</v>
      </c>
      <c r="K31" s="24">
        <v>13280530</v>
      </c>
      <c r="L31" s="24">
        <v>14888081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2723107.0457481444</v>
      </c>
      <c r="D32" s="54">
        <f t="shared" si="12"/>
        <v>5532321.7517068312</v>
      </c>
      <c r="E32" s="54">
        <f t="shared" si="12"/>
        <v>-1943231.3764387015</v>
      </c>
      <c r="F32" s="54">
        <f t="shared" si="12"/>
        <v>30189248.81121742</v>
      </c>
      <c r="G32" s="54">
        <f t="shared" si="12"/>
        <v>-6505943.8361310642</v>
      </c>
      <c r="H32" s="54">
        <f t="shared" si="12"/>
        <v>-6505943.8361310642</v>
      </c>
      <c r="I32" s="54">
        <f>+I29-I31</f>
        <v>2045.5217667389661</v>
      </c>
      <c r="J32" s="54">
        <f t="shared" ref="J32:L32" si="13">+J29-J31</f>
        <v>-5709411.7992166001</v>
      </c>
      <c r="K32" s="54">
        <f t="shared" si="13"/>
        <v>-5040813.1212943848</v>
      </c>
      <c r="L32" s="54">
        <f t="shared" si="13"/>
        <v>-5536577.7040451057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16158043</v>
      </c>
      <c r="D35" s="24">
        <v>11923221</v>
      </c>
      <c r="E35" s="24">
        <v>6246253</v>
      </c>
      <c r="F35" s="24">
        <v>7386961</v>
      </c>
      <c r="G35" s="24">
        <v>5905497</v>
      </c>
      <c r="H35" s="24">
        <v>5905497</v>
      </c>
      <c r="I35" s="24">
        <v>6329455</v>
      </c>
      <c r="J35" s="24">
        <v>8217633</v>
      </c>
      <c r="K35" s="24">
        <v>8506412</v>
      </c>
      <c r="L35" s="24">
        <v>8709712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1.8296522076187163</v>
      </c>
      <c r="D36" s="56">
        <f t="shared" si="14"/>
        <v>1.9030318864094553</v>
      </c>
      <c r="E36" s="56">
        <f t="shared" si="14"/>
        <v>2.0454068420797715</v>
      </c>
      <c r="F36" s="56">
        <f t="shared" si="14"/>
        <v>1.2535023281180742</v>
      </c>
      <c r="G36" s="56">
        <f t="shared" si="14"/>
        <v>1.2143613253666772</v>
      </c>
      <c r="H36" s="56">
        <f t="shared" si="14"/>
        <v>1.2143613253666772</v>
      </c>
      <c r="I36" s="56">
        <f>IF(ISERROR(I74/I73),0,(I74/I73))</f>
        <v>2.128082200089382</v>
      </c>
      <c r="J36" s="56">
        <f t="shared" ref="J36:L36" si="15">IF(ISERROR(J74/J73),0,(J74/J73))</f>
        <v>0.98399918818270415</v>
      </c>
      <c r="K36" s="56">
        <f t="shared" si="15"/>
        <v>0.96864775403608661</v>
      </c>
      <c r="L36" s="56">
        <f t="shared" si="15"/>
        <v>1.0736868562307105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25976791</v>
      </c>
      <c r="D73" s="24">
        <v>27719772</v>
      </c>
      <c r="E73" s="24">
        <v>36400131</v>
      </c>
      <c r="F73" s="24">
        <v>39010908</v>
      </c>
      <c r="G73" s="24">
        <v>45642403</v>
      </c>
      <c r="H73" s="24">
        <v>45642403</v>
      </c>
      <c r="I73" s="24">
        <v>43773967</v>
      </c>
      <c r="J73" s="24">
        <v>39595116</v>
      </c>
      <c r="K73" s="24">
        <v>42072871</v>
      </c>
      <c r="L73" s="24">
        <v>39702888</v>
      </c>
    </row>
    <row r="74" spans="1:12" ht="13.5" hidden="1" x14ac:dyDescent="0.25">
      <c r="A74" s="50" t="s">
        <v>59</v>
      </c>
      <c r="B74" s="50" t="s">
        <v>19</v>
      </c>
      <c r="C74" s="24">
        <v>47528493</v>
      </c>
      <c r="D74" s="24">
        <v>52751610</v>
      </c>
      <c r="E74" s="24">
        <v>74453077</v>
      </c>
      <c r="F74" s="24">
        <v>48900264</v>
      </c>
      <c r="G74" s="24">
        <v>55426369</v>
      </c>
      <c r="H74" s="24">
        <v>55426369</v>
      </c>
      <c r="I74" s="24">
        <v>93154600</v>
      </c>
      <c r="J74" s="24">
        <v>38961562</v>
      </c>
      <c r="K74" s="24">
        <v>40753792</v>
      </c>
      <c r="L74" s="24">
        <v>42628469</v>
      </c>
    </row>
    <row r="75" spans="1:12" ht="13.5" hidden="1" x14ac:dyDescent="0.25">
      <c r="A75" s="50" t="s">
        <v>60</v>
      </c>
      <c r="B75" s="50" t="s">
        <v>19</v>
      </c>
      <c r="C75" s="24">
        <v>21042377</v>
      </c>
      <c r="D75" s="24">
        <v>26902003</v>
      </c>
      <c r="E75" s="24">
        <v>18741987</v>
      </c>
      <c r="F75" s="24">
        <v>46483672</v>
      </c>
      <c r="G75" s="24">
        <v>31187439</v>
      </c>
      <c r="H75" s="24">
        <v>31187439</v>
      </c>
      <c r="I75" s="24">
        <v>11870959</v>
      </c>
      <c r="J75" s="24">
        <v>25626271</v>
      </c>
      <c r="K75" s="24">
        <v>33696622</v>
      </c>
      <c r="L75" s="24">
        <v>43454411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22495</v>
      </c>
      <c r="D5" s="20">
        <v>215775753</v>
      </c>
      <c r="E5" s="21">
        <v>15846417</v>
      </c>
      <c r="F5" s="22">
        <v>-100897596</v>
      </c>
      <c r="G5" s="20">
        <v>446122351</v>
      </c>
      <c r="H5" s="23">
        <v>446122351</v>
      </c>
      <c r="I5" s="24">
        <v>1058474180</v>
      </c>
      <c r="J5" s="22">
        <v>453566516</v>
      </c>
      <c r="K5" s="20">
        <v>561474221</v>
      </c>
      <c r="L5" s="23">
        <v>586203970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82784546</v>
      </c>
      <c r="D6" s="20">
        <f t="shared" si="0"/>
        <v>-127217081</v>
      </c>
      <c r="E6" s="23">
        <f t="shared" si="0"/>
        <v>312813586</v>
      </c>
      <c r="F6" s="22">
        <f t="shared" si="0"/>
        <v>7521525</v>
      </c>
      <c r="G6" s="20">
        <f t="shared" si="0"/>
        <v>-886</v>
      </c>
      <c r="H6" s="23">
        <f t="shared" si="0"/>
        <v>-886</v>
      </c>
      <c r="I6" s="25">
        <f>+I75-I5</f>
        <v>-774937386</v>
      </c>
      <c r="J6" s="22">
        <f t="shared" ref="J6:L6" si="1">+J75-J5</f>
        <v>-2125</v>
      </c>
      <c r="K6" s="20">
        <f t="shared" si="1"/>
        <v>-2223</v>
      </c>
      <c r="L6" s="23">
        <f t="shared" si="1"/>
        <v>-2320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82807041</v>
      </c>
      <c r="D8" s="30">
        <f t="shared" si="2"/>
        <v>88558672</v>
      </c>
      <c r="E8" s="31">
        <f t="shared" si="2"/>
        <v>328660003</v>
      </c>
      <c r="F8" s="32">
        <f t="shared" si="2"/>
        <v>-93376071</v>
      </c>
      <c r="G8" s="30">
        <f t="shared" si="2"/>
        <v>446121465</v>
      </c>
      <c r="H8" s="31">
        <f t="shared" si="2"/>
        <v>446121465</v>
      </c>
      <c r="I8" s="33">
        <f>SUM(I5:I7)</f>
        <v>283536794</v>
      </c>
      <c r="J8" s="32">
        <f t="shared" ref="J8:L8" si="3">SUM(J5:J7)</f>
        <v>453564391</v>
      </c>
      <c r="K8" s="30">
        <f t="shared" si="3"/>
        <v>561471998</v>
      </c>
      <c r="L8" s="31">
        <f t="shared" si="3"/>
        <v>586201650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17500333</v>
      </c>
      <c r="D11" s="20">
        <v>16822427</v>
      </c>
      <c r="E11" s="23">
        <v>20530141</v>
      </c>
      <c r="F11" s="26">
        <v>-73827573</v>
      </c>
      <c r="G11" s="20">
        <v>20530141</v>
      </c>
      <c r="H11" s="23">
        <v>20530141</v>
      </c>
      <c r="I11" s="27">
        <v>22914510</v>
      </c>
      <c r="J11" s="26">
        <v>16349962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67691816</v>
      </c>
      <c r="D13" s="20">
        <v>11211416</v>
      </c>
      <c r="E13" s="23">
        <v>24948503</v>
      </c>
      <c r="F13" s="26">
        <v>74796067</v>
      </c>
      <c r="G13" s="20">
        <v>-39296274</v>
      </c>
      <c r="H13" s="23">
        <v>-39296274</v>
      </c>
      <c r="I13" s="27">
        <v>83720043</v>
      </c>
      <c r="J13" s="26">
        <v>-76537768</v>
      </c>
      <c r="K13" s="20">
        <v>-59940632</v>
      </c>
      <c r="L13" s="23">
        <v>-62180072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228929137</v>
      </c>
      <c r="D14" s="20">
        <f t="shared" si="4"/>
        <v>130840462.70036091</v>
      </c>
      <c r="E14" s="23">
        <f t="shared" si="4"/>
        <v>313100358.74205565</v>
      </c>
      <c r="F14" s="26">
        <f t="shared" si="4"/>
        <v>-985155390.66279793</v>
      </c>
      <c r="G14" s="20">
        <f t="shared" si="4"/>
        <v>144463711.10184944</v>
      </c>
      <c r="H14" s="23">
        <f t="shared" si="4"/>
        <v>144463711.10184944</v>
      </c>
      <c r="I14" s="27">
        <f>-I32</f>
        <v>-381860563.48122388</v>
      </c>
      <c r="J14" s="26">
        <f t="shared" ref="J14:L14" si="5">-J32</f>
        <v>-85643406.858819008</v>
      </c>
      <c r="K14" s="20">
        <f t="shared" si="5"/>
        <v>472262373.49446136</v>
      </c>
      <c r="L14" s="23">
        <f t="shared" si="5"/>
        <v>493390111.23749685</v>
      </c>
    </row>
    <row r="15" spans="1:12" ht="13.5" x14ac:dyDescent="0.25">
      <c r="A15" s="18" t="s">
        <v>32</v>
      </c>
      <c r="B15" s="19" t="s">
        <v>19</v>
      </c>
      <c r="C15" s="35">
        <v>3576000</v>
      </c>
      <c r="D15" s="35">
        <v>136210207</v>
      </c>
      <c r="E15" s="36">
        <v>43925979</v>
      </c>
      <c r="F15" s="39">
        <v>49631956</v>
      </c>
      <c r="G15" s="35">
        <v>10491257</v>
      </c>
      <c r="H15" s="36">
        <v>10491257</v>
      </c>
      <c r="I15" s="38">
        <v>38176091</v>
      </c>
      <c r="J15" s="39">
        <v>12338000</v>
      </c>
      <c r="K15" s="35">
        <v>9154592</v>
      </c>
      <c r="L15" s="36">
        <v>9566549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24636987</v>
      </c>
      <c r="D17" s="20">
        <v>-3567172</v>
      </c>
      <c r="E17" s="23">
        <v>-4758936</v>
      </c>
      <c r="F17" s="26">
        <v>0</v>
      </c>
      <c r="G17" s="20">
        <v>8127</v>
      </c>
      <c r="H17" s="23">
        <v>8127</v>
      </c>
      <c r="I17" s="27">
        <v>-4758936</v>
      </c>
      <c r="J17" s="26">
        <v>8127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342334273</v>
      </c>
      <c r="D18" s="30">
        <f t="shared" si="6"/>
        <v>291517340.70036089</v>
      </c>
      <c r="E18" s="31">
        <f t="shared" si="6"/>
        <v>397746045.74205565</v>
      </c>
      <c r="F18" s="32">
        <f t="shared" si="6"/>
        <v>-934554940.66279793</v>
      </c>
      <c r="G18" s="30">
        <f t="shared" si="6"/>
        <v>136196962.10184944</v>
      </c>
      <c r="H18" s="31">
        <f t="shared" si="6"/>
        <v>136196962.10184944</v>
      </c>
      <c r="I18" s="33">
        <f>SUM(I11:I17)</f>
        <v>-241808855.48122388</v>
      </c>
      <c r="J18" s="32">
        <f t="shared" ref="J18:L18" si="7">SUM(J11:J17)</f>
        <v>-133485085.85881901</v>
      </c>
      <c r="K18" s="30">
        <f t="shared" si="7"/>
        <v>421476333.49446136</v>
      </c>
      <c r="L18" s="31">
        <f t="shared" si="7"/>
        <v>440776588.23749685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-259527232</v>
      </c>
      <c r="D19" s="42">
        <f t="shared" si="8"/>
        <v>-202958668.70036089</v>
      </c>
      <c r="E19" s="43">
        <f t="shared" si="8"/>
        <v>-69086042.742055655</v>
      </c>
      <c r="F19" s="44">
        <f t="shared" si="8"/>
        <v>841178869.66279793</v>
      </c>
      <c r="G19" s="42">
        <f t="shared" si="8"/>
        <v>309924502.89815056</v>
      </c>
      <c r="H19" s="45">
        <f t="shared" si="8"/>
        <v>309924502.89815056</v>
      </c>
      <c r="I19" s="46">
        <f>+I8-I18</f>
        <v>525345649.48122388</v>
      </c>
      <c r="J19" s="47">
        <f t="shared" ref="J19:L19" si="9">+J8-J18</f>
        <v>587049476.85881901</v>
      </c>
      <c r="K19" s="42">
        <f t="shared" si="9"/>
        <v>139995664.50553864</v>
      </c>
      <c r="L19" s="43">
        <f t="shared" si="9"/>
        <v>145425061.76250315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-259527232</v>
      </c>
      <c r="D21" s="42">
        <f t="shared" ref="D21:L21" si="10">+D19-D20</f>
        <v>-202958668.70036089</v>
      </c>
      <c r="E21" s="43">
        <f t="shared" si="10"/>
        <v>-69086042.742055655</v>
      </c>
      <c r="F21" s="44">
        <f t="shared" si="10"/>
        <v>841178869.66279793</v>
      </c>
      <c r="G21" s="42">
        <f t="shared" si="10"/>
        <v>309924502.89815056</v>
      </c>
      <c r="H21" s="45">
        <f t="shared" si="10"/>
        <v>309924502.89815056</v>
      </c>
      <c r="I21" s="46">
        <f t="shared" si="10"/>
        <v>525345649.48122388</v>
      </c>
      <c r="J21" s="47">
        <f t="shared" si="10"/>
        <v>587049476.85881901</v>
      </c>
      <c r="K21" s="42">
        <f t="shared" si="10"/>
        <v>139995664.50553864</v>
      </c>
      <c r="L21" s="43">
        <f t="shared" si="10"/>
        <v>145425061.76250315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697880.2996390909</v>
      </c>
      <c r="E29" s="24">
        <f t="shared" si="11"/>
        <v>243327.25794436855</v>
      </c>
      <c r="F29" s="24">
        <f t="shared" si="11"/>
        <v>636033960.66279793</v>
      </c>
      <c r="G29" s="24">
        <f t="shared" si="11"/>
        <v>329395882.89815056</v>
      </c>
      <c r="H29" s="24">
        <f t="shared" si="11"/>
        <v>329395882.89815056</v>
      </c>
      <c r="I29" s="24">
        <f t="shared" si="11"/>
        <v>273214974.48122388</v>
      </c>
      <c r="J29" s="24">
        <f t="shared" si="11"/>
        <v>543628026.85881901</v>
      </c>
      <c r="K29" s="24">
        <f t="shared" si="11"/>
        <v>-201043668.49446136</v>
      </c>
      <c r="L29" s="24">
        <f t="shared" si="11"/>
        <v>-209966595.23749688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228929137</v>
      </c>
      <c r="D31" s="24">
        <v>131538343</v>
      </c>
      <c r="E31" s="24">
        <v>313343686</v>
      </c>
      <c r="F31" s="24">
        <v>-349121430</v>
      </c>
      <c r="G31" s="24">
        <v>473859594</v>
      </c>
      <c r="H31" s="24">
        <v>473859594</v>
      </c>
      <c r="I31" s="24">
        <v>-108645589</v>
      </c>
      <c r="J31" s="24">
        <v>457984620</v>
      </c>
      <c r="K31" s="24">
        <v>271218705</v>
      </c>
      <c r="L31" s="24">
        <v>283423516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-228929137</v>
      </c>
      <c r="D32" s="54">
        <f t="shared" si="12"/>
        <v>-130840462.70036091</v>
      </c>
      <c r="E32" s="54">
        <f t="shared" si="12"/>
        <v>-313100358.74205565</v>
      </c>
      <c r="F32" s="54">
        <f t="shared" si="12"/>
        <v>985155390.66279793</v>
      </c>
      <c r="G32" s="54">
        <f t="shared" si="12"/>
        <v>-144463711.10184944</v>
      </c>
      <c r="H32" s="54">
        <f t="shared" si="12"/>
        <v>-144463711.10184944</v>
      </c>
      <c r="I32" s="54">
        <f>+I29-I31</f>
        <v>381860563.48122388</v>
      </c>
      <c r="J32" s="54">
        <f t="shared" ref="J32:L32" si="13">+J29-J31</f>
        <v>85643406.858819008</v>
      </c>
      <c r="K32" s="54">
        <f t="shared" si="13"/>
        <v>-472262373.49446136</v>
      </c>
      <c r="L32" s="54">
        <f t="shared" si="13"/>
        <v>-493390111.23749685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106380168</v>
      </c>
      <c r="D35" s="24">
        <v>116851890</v>
      </c>
      <c r="E35" s="24">
        <v>59510364</v>
      </c>
      <c r="F35" s="24">
        <v>505705422</v>
      </c>
      <c r="G35" s="24">
        <v>249823813</v>
      </c>
      <c r="H35" s="24">
        <v>249823813</v>
      </c>
      <c r="I35" s="24">
        <v>401744889</v>
      </c>
      <c r="J35" s="24">
        <v>454949935</v>
      </c>
      <c r="K35" s="24">
        <v>-114619201</v>
      </c>
      <c r="L35" s="24">
        <v>-119777065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5.972349267428117E-3</v>
      </c>
      <c r="E36" s="56">
        <f t="shared" si="14"/>
        <v>4.0888215361003094E-3</v>
      </c>
      <c r="F36" s="56">
        <f t="shared" si="14"/>
        <v>1.2577163166401604</v>
      </c>
      <c r="G36" s="56">
        <f t="shared" si="14"/>
        <v>1.3185127508167149</v>
      </c>
      <c r="H36" s="56">
        <f t="shared" si="14"/>
        <v>1.3185127508167149</v>
      </c>
      <c r="I36" s="56">
        <f>IF(ISERROR(I74/I73),0,(I74/I73))</f>
        <v>0.6800708159879636</v>
      </c>
      <c r="J36" s="56">
        <f t="shared" ref="J36:L36" si="15">IF(ISERROR(J74/J73),0,(J74/J73))</f>
        <v>1.1949183526288865</v>
      </c>
      <c r="K36" s="56">
        <f t="shared" si="15"/>
        <v>1.7540138715018729</v>
      </c>
      <c r="L36" s="56">
        <f t="shared" si="15"/>
        <v>1.752978295448272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8127</v>
      </c>
      <c r="D54" s="24">
        <v>8127</v>
      </c>
      <c r="E54" s="24">
        <v>8127</v>
      </c>
      <c r="F54" s="24">
        <v>0</v>
      </c>
      <c r="G54" s="24">
        <v>8127</v>
      </c>
      <c r="H54" s="24">
        <v>8127</v>
      </c>
      <c r="I54" s="24">
        <v>8127</v>
      </c>
      <c r="J54" s="24">
        <v>8127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24628860</v>
      </c>
      <c r="D60" s="24">
        <v>-3575299</v>
      </c>
      <c r="E60" s="24">
        <v>-4767063</v>
      </c>
      <c r="F60" s="24">
        <v>0</v>
      </c>
      <c r="G60" s="24">
        <v>0</v>
      </c>
      <c r="H60" s="24">
        <v>0</v>
      </c>
      <c r="I60" s="24">
        <v>-4767063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24636987</v>
      </c>
      <c r="D67" s="54">
        <f t="shared" ref="D67:L67" si="18">SUM(D54:D66)</f>
        <v>-3567172</v>
      </c>
      <c r="E67" s="54">
        <f t="shared" si="18"/>
        <v>-4758936</v>
      </c>
      <c r="F67" s="54">
        <f t="shared" si="18"/>
        <v>0</v>
      </c>
      <c r="G67" s="54">
        <f t="shared" si="18"/>
        <v>8127</v>
      </c>
      <c r="H67" s="54">
        <f t="shared" si="18"/>
        <v>8127</v>
      </c>
      <c r="I67" s="54">
        <f t="shared" si="18"/>
        <v>-4758936</v>
      </c>
      <c r="J67" s="54">
        <f t="shared" si="18"/>
        <v>8127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310412883</v>
      </c>
      <c r="D73" s="24">
        <v>310171746</v>
      </c>
      <c r="E73" s="24">
        <v>447704304</v>
      </c>
      <c r="F73" s="24">
        <v>623387456</v>
      </c>
      <c r="G73" s="24">
        <v>499860177</v>
      </c>
      <c r="H73" s="24">
        <v>499860177</v>
      </c>
      <c r="I73" s="24">
        <v>489682076</v>
      </c>
      <c r="J73" s="24">
        <v>619977218</v>
      </c>
      <c r="K73" s="24">
        <v>651560594</v>
      </c>
      <c r="L73" s="24">
        <v>680880821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1852454</v>
      </c>
      <c r="E74" s="24">
        <v>1830583</v>
      </c>
      <c r="F74" s="24">
        <v>784044575</v>
      </c>
      <c r="G74" s="24">
        <v>659072017</v>
      </c>
      <c r="H74" s="24">
        <v>659072017</v>
      </c>
      <c r="I74" s="24">
        <v>333018489</v>
      </c>
      <c r="J74" s="24">
        <v>740822156</v>
      </c>
      <c r="K74" s="24">
        <v>1142846320</v>
      </c>
      <c r="L74" s="24">
        <v>1193569301</v>
      </c>
    </row>
    <row r="75" spans="1:12" ht="13.5" hidden="1" x14ac:dyDescent="0.25">
      <c r="A75" s="50" t="s">
        <v>60</v>
      </c>
      <c r="B75" s="50" t="s">
        <v>19</v>
      </c>
      <c r="C75" s="24">
        <v>82807041</v>
      </c>
      <c r="D75" s="24">
        <v>88558672</v>
      </c>
      <c r="E75" s="24">
        <v>328660003</v>
      </c>
      <c r="F75" s="24">
        <v>-93376071</v>
      </c>
      <c r="G75" s="24">
        <v>446121465</v>
      </c>
      <c r="H75" s="24">
        <v>446121465</v>
      </c>
      <c r="I75" s="24">
        <v>283536794</v>
      </c>
      <c r="J75" s="24">
        <v>453564391</v>
      </c>
      <c r="K75" s="24">
        <v>561471998</v>
      </c>
      <c r="L75" s="24">
        <v>586201650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101828298</v>
      </c>
      <c r="D5" s="20">
        <v>99235027</v>
      </c>
      <c r="E5" s="21">
        <v>101636511</v>
      </c>
      <c r="F5" s="22">
        <v>40034513</v>
      </c>
      <c r="G5" s="20">
        <v>32793791</v>
      </c>
      <c r="H5" s="23">
        <v>32793791</v>
      </c>
      <c r="I5" s="24">
        <v>-41483805</v>
      </c>
      <c r="J5" s="22">
        <v>50729981</v>
      </c>
      <c r="K5" s="20">
        <v>9343495</v>
      </c>
      <c r="L5" s="23">
        <v>-3579352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-30702852</v>
      </c>
      <c r="D6" s="20">
        <f t="shared" si="0"/>
        <v>-42729786</v>
      </c>
      <c r="E6" s="23">
        <f t="shared" si="0"/>
        <v>-58339139</v>
      </c>
      <c r="F6" s="22">
        <f t="shared" si="0"/>
        <v>-10000000</v>
      </c>
      <c r="G6" s="20">
        <f t="shared" si="0"/>
        <v>-18000000</v>
      </c>
      <c r="H6" s="23">
        <f t="shared" si="0"/>
        <v>-18000000</v>
      </c>
      <c r="I6" s="25">
        <f>+I75-I5</f>
        <v>85756471</v>
      </c>
      <c r="J6" s="22">
        <f t="shared" ref="J6:L6" si="1">+J75-J5</f>
        <v>-6701000</v>
      </c>
      <c r="K6" s="20">
        <f t="shared" si="1"/>
        <v>-9999993</v>
      </c>
      <c r="L6" s="23">
        <f t="shared" si="1"/>
        <v>-11000002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71125446</v>
      </c>
      <c r="D8" s="30">
        <f t="shared" si="2"/>
        <v>56505241</v>
      </c>
      <c r="E8" s="31">
        <f t="shared" si="2"/>
        <v>43297372</v>
      </c>
      <c r="F8" s="32">
        <f t="shared" si="2"/>
        <v>30034513</v>
      </c>
      <c r="G8" s="30">
        <f t="shared" si="2"/>
        <v>14793791</v>
      </c>
      <c r="H8" s="31">
        <f t="shared" si="2"/>
        <v>14793791</v>
      </c>
      <c r="I8" s="33">
        <f>SUM(I5:I7)</f>
        <v>44272666</v>
      </c>
      <c r="J8" s="32">
        <f t="shared" ref="J8:L8" si="3">SUM(J5:J7)</f>
        <v>44028981</v>
      </c>
      <c r="K8" s="30">
        <f t="shared" si="3"/>
        <v>-656498</v>
      </c>
      <c r="L8" s="31">
        <f t="shared" si="3"/>
        <v>-14579354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10376111</v>
      </c>
      <c r="D11" s="20">
        <v>15865255</v>
      </c>
      <c r="E11" s="23">
        <v>17545047</v>
      </c>
      <c r="F11" s="26">
        <v>10350081</v>
      </c>
      <c r="G11" s="20">
        <v>2731330</v>
      </c>
      <c r="H11" s="23">
        <v>2731330</v>
      </c>
      <c r="I11" s="27">
        <v>10503687</v>
      </c>
      <c r="J11" s="26">
        <v>10557417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10376111</v>
      </c>
      <c r="D12" s="20">
        <v>10422023</v>
      </c>
      <c r="E12" s="23">
        <v>12101815</v>
      </c>
      <c r="F12" s="26">
        <v>10350081</v>
      </c>
      <c r="G12" s="20">
        <v>2731330</v>
      </c>
      <c r="H12" s="23">
        <v>2731330</v>
      </c>
      <c r="I12" s="27">
        <v>48289983</v>
      </c>
      <c r="J12" s="26">
        <v>10557417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38808230</v>
      </c>
      <c r="D13" s="20">
        <v>34574208</v>
      </c>
      <c r="E13" s="23">
        <v>33683711</v>
      </c>
      <c r="F13" s="26">
        <v>-19323689</v>
      </c>
      <c r="G13" s="20">
        <v>-26944193</v>
      </c>
      <c r="H13" s="23">
        <v>-26944193</v>
      </c>
      <c r="I13" s="27">
        <v>36105087</v>
      </c>
      <c r="J13" s="26">
        <v>-41195190</v>
      </c>
      <c r="K13" s="20">
        <v>-14432986</v>
      </c>
      <c r="L13" s="23">
        <v>-14033112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36946577</v>
      </c>
      <c r="D14" s="20">
        <f t="shared" si="4"/>
        <v>22313659</v>
      </c>
      <c r="E14" s="23">
        <f t="shared" si="4"/>
        <v>24945918.346097872</v>
      </c>
      <c r="F14" s="26">
        <f t="shared" si="4"/>
        <v>-21791293.384805866</v>
      </c>
      <c r="G14" s="20">
        <f t="shared" si="4"/>
        <v>6722227.6036584005</v>
      </c>
      <c r="H14" s="23">
        <f t="shared" si="4"/>
        <v>6722227.6036584005</v>
      </c>
      <c r="I14" s="27">
        <f>-I32</f>
        <v>-8489220.7124086991</v>
      </c>
      <c r="J14" s="26">
        <f t="shared" ref="J14:L14" si="5">-J32</f>
        <v>30317856.855615787</v>
      </c>
      <c r="K14" s="20">
        <f t="shared" si="5"/>
        <v>-831174.77203107602</v>
      </c>
      <c r="L14" s="23">
        <f t="shared" si="5"/>
        <v>-1486417.1449704119</v>
      </c>
    </row>
    <row r="15" spans="1:12" ht="13.5" x14ac:dyDescent="0.25">
      <c r="A15" s="18" t="s">
        <v>32</v>
      </c>
      <c r="B15" s="19" t="s">
        <v>19</v>
      </c>
      <c r="C15" s="35">
        <v>750859</v>
      </c>
      <c r="D15" s="35">
        <v>703000</v>
      </c>
      <c r="E15" s="36">
        <v>895000</v>
      </c>
      <c r="F15" s="39">
        <v>10770252</v>
      </c>
      <c r="G15" s="35">
        <v>3606122</v>
      </c>
      <c r="H15" s="36">
        <v>3606122</v>
      </c>
      <c r="I15" s="38">
        <v>3044418</v>
      </c>
      <c r="J15" s="39">
        <v>3626143</v>
      </c>
      <c r="K15" s="35">
        <v>448335</v>
      </c>
      <c r="L15" s="36">
        <v>468958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83748136</v>
      </c>
      <c r="D17" s="20">
        <v>83748136</v>
      </c>
      <c r="E17" s="23">
        <v>83748136</v>
      </c>
      <c r="F17" s="26">
        <v>0</v>
      </c>
      <c r="G17" s="20">
        <v>0</v>
      </c>
      <c r="H17" s="23">
        <v>0</v>
      </c>
      <c r="I17" s="27">
        <v>83748136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181006024</v>
      </c>
      <c r="D18" s="30">
        <f t="shared" si="6"/>
        <v>167626281</v>
      </c>
      <c r="E18" s="31">
        <f t="shared" si="6"/>
        <v>172919627.34609789</v>
      </c>
      <c r="F18" s="32">
        <f t="shared" si="6"/>
        <v>-9644568.3848058656</v>
      </c>
      <c r="G18" s="30">
        <f t="shared" si="6"/>
        <v>-11153183.3963416</v>
      </c>
      <c r="H18" s="31">
        <f t="shared" si="6"/>
        <v>-11153183.3963416</v>
      </c>
      <c r="I18" s="33">
        <f>SUM(I11:I17)</f>
        <v>173202090.28759131</v>
      </c>
      <c r="J18" s="32">
        <f t="shared" ref="J18:L18" si="7">SUM(J11:J17)</f>
        <v>13863643.855615787</v>
      </c>
      <c r="K18" s="30">
        <f t="shared" si="7"/>
        <v>-14815825.772031076</v>
      </c>
      <c r="L18" s="31">
        <f t="shared" si="7"/>
        <v>-15050571.144970411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-109880578</v>
      </c>
      <c r="D19" s="42">
        <f t="shared" si="8"/>
        <v>-111121040</v>
      </c>
      <c r="E19" s="43">
        <f t="shared" si="8"/>
        <v>-129622255.34609789</v>
      </c>
      <c r="F19" s="44">
        <f t="shared" si="8"/>
        <v>39679081.384805866</v>
      </c>
      <c r="G19" s="42">
        <f t="shared" si="8"/>
        <v>25946974.3963416</v>
      </c>
      <c r="H19" s="45">
        <f t="shared" si="8"/>
        <v>25946974.3963416</v>
      </c>
      <c r="I19" s="46">
        <f>+I8-I18</f>
        <v>-128929424.28759131</v>
      </c>
      <c r="J19" s="47">
        <f t="shared" ref="J19:L19" si="9">+J8-J18</f>
        <v>30165337.144384213</v>
      </c>
      <c r="K19" s="42">
        <f t="shared" si="9"/>
        <v>14159327.772031076</v>
      </c>
      <c r="L19" s="43">
        <f t="shared" si="9"/>
        <v>471217.14497041143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-109880578</v>
      </c>
      <c r="D21" s="42">
        <f t="shared" ref="D21:L21" si="10">+D19-D20</f>
        <v>-111121040</v>
      </c>
      <c r="E21" s="43">
        <f t="shared" si="10"/>
        <v>-129622255.34609789</v>
      </c>
      <c r="F21" s="44">
        <f t="shared" si="10"/>
        <v>39679081.384805866</v>
      </c>
      <c r="G21" s="42">
        <f t="shared" si="10"/>
        <v>25946974.3963416</v>
      </c>
      <c r="H21" s="45">
        <f t="shared" si="10"/>
        <v>25946974.3963416</v>
      </c>
      <c r="I21" s="46">
        <f t="shared" si="10"/>
        <v>-128929424.28759131</v>
      </c>
      <c r="J21" s="47">
        <f t="shared" si="10"/>
        <v>30165337.144384213</v>
      </c>
      <c r="K21" s="42">
        <f t="shared" si="10"/>
        <v>14159327.772031076</v>
      </c>
      <c r="L21" s="43">
        <f t="shared" si="10"/>
        <v>471217.14497041143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5955763.6539021265</v>
      </c>
      <c r="F29" s="24">
        <f t="shared" si="11"/>
        <v>51414343.384805866</v>
      </c>
      <c r="G29" s="24">
        <f t="shared" si="11"/>
        <v>36462032.3963416</v>
      </c>
      <c r="H29" s="24">
        <f t="shared" si="11"/>
        <v>36462032.3963416</v>
      </c>
      <c r="I29" s="24">
        <f t="shared" si="11"/>
        <v>48775210.712408699</v>
      </c>
      <c r="J29" s="24">
        <f t="shared" si="11"/>
        <v>37468835.144384213</v>
      </c>
      <c r="K29" s="24">
        <f t="shared" si="11"/>
        <v>382894.77203107602</v>
      </c>
      <c r="L29" s="24">
        <f t="shared" si="11"/>
        <v>387341.14497041184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36946577</v>
      </c>
      <c r="D31" s="24">
        <v>22313659</v>
      </c>
      <c r="E31" s="24">
        <v>30901682</v>
      </c>
      <c r="F31" s="24">
        <v>29623050</v>
      </c>
      <c r="G31" s="24">
        <v>43184260</v>
      </c>
      <c r="H31" s="24">
        <v>43184260</v>
      </c>
      <c r="I31" s="24">
        <v>40285990</v>
      </c>
      <c r="J31" s="24">
        <v>67786692</v>
      </c>
      <c r="K31" s="24">
        <v>-448280</v>
      </c>
      <c r="L31" s="24">
        <v>-1099076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-36946577</v>
      </c>
      <c r="D32" s="54">
        <f t="shared" si="12"/>
        <v>-22313659</v>
      </c>
      <c r="E32" s="54">
        <f t="shared" si="12"/>
        <v>-24945918.346097872</v>
      </c>
      <c r="F32" s="54">
        <f t="shared" si="12"/>
        <v>21791293.384805866</v>
      </c>
      <c r="G32" s="54">
        <f t="shared" si="12"/>
        <v>-6722227.6036584005</v>
      </c>
      <c r="H32" s="54">
        <f t="shared" si="12"/>
        <v>-6722227.6036584005</v>
      </c>
      <c r="I32" s="54">
        <f>+I29-I31</f>
        <v>8489220.7124086991</v>
      </c>
      <c r="J32" s="54">
        <f t="shared" ref="J32:L32" si="13">+J29-J31</f>
        <v>-30317856.855615787</v>
      </c>
      <c r="K32" s="54">
        <f t="shared" si="13"/>
        <v>831174.77203107602</v>
      </c>
      <c r="L32" s="54">
        <f t="shared" si="13"/>
        <v>1486417.1449704119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74396273</v>
      </c>
      <c r="D35" s="24">
        <v>70474203</v>
      </c>
      <c r="E35" s="24">
        <v>75202897</v>
      </c>
      <c r="F35" s="24">
        <v>61850976</v>
      </c>
      <c r="G35" s="24">
        <v>47505265</v>
      </c>
      <c r="H35" s="24">
        <v>47505265</v>
      </c>
      <c r="I35" s="24">
        <v>83163402</v>
      </c>
      <c r="J35" s="24">
        <v>56401143</v>
      </c>
      <c r="K35" s="24">
        <v>471162</v>
      </c>
      <c r="L35" s="24">
        <v>480959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7.919593382023736E-2</v>
      </c>
      <c r="F36" s="56">
        <f t="shared" si="14"/>
        <v>0.83126163417058874</v>
      </c>
      <c r="G36" s="56">
        <f t="shared" si="14"/>
        <v>0.76753665928064185</v>
      </c>
      <c r="H36" s="56">
        <f t="shared" si="14"/>
        <v>0.76753665928064185</v>
      </c>
      <c r="I36" s="56">
        <f>IF(ISERROR(I74/I73),0,(I74/I73))</f>
        <v>0.58649850221866462</v>
      </c>
      <c r="J36" s="56">
        <f t="shared" ref="J36:L36" si="15">IF(ISERROR(J74/J73),0,(J74/J73))</f>
        <v>0.66432758542471759</v>
      </c>
      <c r="K36" s="56">
        <f t="shared" si="15"/>
        <v>0.81266055418534611</v>
      </c>
      <c r="L36" s="56">
        <f t="shared" si="15"/>
        <v>0.80535169311814903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83748136</v>
      </c>
      <c r="D55" s="24">
        <v>83748136</v>
      </c>
      <c r="E55" s="24">
        <v>83748136</v>
      </c>
      <c r="F55" s="24">
        <v>0</v>
      </c>
      <c r="G55" s="24">
        <v>0</v>
      </c>
      <c r="H55" s="24">
        <v>0</v>
      </c>
      <c r="I55" s="24">
        <v>83748136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83748136</v>
      </c>
      <c r="D67" s="54">
        <f t="shared" ref="D67:L67" si="18">SUM(D54:D66)</f>
        <v>83748136</v>
      </c>
      <c r="E67" s="54">
        <f t="shared" si="18"/>
        <v>83748136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83748136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39441168</v>
      </c>
      <c r="D73" s="24">
        <v>34475269</v>
      </c>
      <c r="E73" s="24">
        <v>37789377</v>
      </c>
      <c r="F73" s="24">
        <v>36055428</v>
      </c>
      <c r="G73" s="24">
        <v>35730993</v>
      </c>
      <c r="H73" s="24">
        <v>35730993</v>
      </c>
      <c r="I73" s="24">
        <v>32973438</v>
      </c>
      <c r="J73" s="24">
        <v>43314015</v>
      </c>
      <c r="K73" s="24">
        <v>47907113</v>
      </c>
      <c r="L73" s="24">
        <v>50580404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2992765</v>
      </c>
      <c r="F74" s="24">
        <v>29971494</v>
      </c>
      <c r="G74" s="24">
        <v>27424847</v>
      </c>
      <c r="H74" s="24">
        <v>27424847</v>
      </c>
      <c r="I74" s="24">
        <v>19338872</v>
      </c>
      <c r="J74" s="24">
        <v>28774695</v>
      </c>
      <c r="K74" s="24">
        <v>38932221</v>
      </c>
      <c r="L74" s="24">
        <v>40735014</v>
      </c>
    </row>
    <row r="75" spans="1:12" ht="13.5" hidden="1" x14ac:dyDescent="0.25">
      <c r="A75" s="50" t="s">
        <v>60</v>
      </c>
      <c r="B75" s="50" t="s">
        <v>19</v>
      </c>
      <c r="C75" s="24">
        <v>71125446</v>
      </c>
      <c r="D75" s="24">
        <v>56505241</v>
      </c>
      <c r="E75" s="24">
        <v>43297372</v>
      </c>
      <c r="F75" s="24">
        <v>30034513</v>
      </c>
      <c r="G75" s="24">
        <v>14793791</v>
      </c>
      <c r="H75" s="24">
        <v>14793791</v>
      </c>
      <c r="I75" s="24">
        <v>44272666</v>
      </c>
      <c r="J75" s="24">
        <v>44028981</v>
      </c>
      <c r="K75" s="24">
        <v>-656498</v>
      </c>
      <c r="L75" s="24">
        <v>-14579354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-121838273</v>
      </c>
      <c r="D5" s="20">
        <v>-29541691</v>
      </c>
      <c r="E5" s="21">
        <v>173031070</v>
      </c>
      <c r="F5" s="22">
        <v>125682981</v>
      </c>
      <c r="G5" s="20">
        <v>124875142</v>
      </c>
      <c r="H5" s="23">
        <v>124875142</v>
      </c>
      <c r="I5" s="24">
        <v>344102208</v>
      </c>
      <c r="J5" s="22">
        <v>214738919</v>
      </c>
      <c r="K5" s="20">
        <v>318973000</v>
      </c>
      <c r="L5" s="23">
        <v>420660926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183463347</v>
      </c>
      <c r="D6" s="20">
        <f t="shared" si="0"/>
        <v>116395028</v>
      </c>
      <c r="E6" s="23">
        <f t="shared" si="0"/>
        <v>-47678811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-272046509</v>
      </c>
      <c r="J6" s="22">
        <f t="shared" ref="J6:L6" si="1">+J75-J5</f>
        <v>-115756</v>
      </c>
      <c r="K6" s="20">
        <f t="shared" si="1"/>
        <v>-121083</v>
      </c>
      <c r="L6" s="23">
        <f t="shared" si="1"/>
        <v>-12648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61625074</v>
      </c>
      <c r="D8" s="30">
        <f t="shared" si="2"/>
        <v>86853337</v>
      </c>
      <c r="E8" s="31">
        <f t="shared" si="2"/>
        <v>125352259</v>
      </c>
      <c r="F8" s="32">
        <f t="shared" si="2"/>
        <v>125682981</v>
      </c>
      <c r="G8" s="30">
        <f t="shared" si="2"/>
        <v>124875142</v>
      </c>
      <c r="H8" s="31">
        <f t="shared" si="2"/>
        <v>124875142</v>
      </c>
      <c r="I8" s="33">
        <f>SUM(I5:I7)</f>
        <v>72055699</v>
      </c>
      <c r="J8" s="32">
        <f t="shared" ref="J8:L8" si="3">SUM(J5:J7)</f>
        <v>214623163</v>
      </c>
      <c r="K8" s="30">
        <f t="shared" si="3"/>
        <v>318851917</v>
      </c>
      <c r="L8" s="31">
        <f t="shared" si="3"/>
        <v>420648278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36008814</v>
      </c>
      <c r="D11" s="20">
        <v>62143166</v>
      </c>
      <c r="E11" s="23">
        <v>40938016</v>
      </c>
      <c r="F11" s="26">
        <v>1186859</v>
      </c>
      <c r="G11" s="20">
        <v>42110850</v>
      </c>
      <c r="H11" s="23">
        <v>42110850</v>
      </c>
      <c r="I11" s="27">
        <v>7554929</v>
      </c>
      <c r="J11" s="26">
        <v>23740394</v>
      </c>
      <c r="K11" s="20">
        <v>23740394</v>
      </c>
      <c r="L11" s="23">
        <v>23740394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30989749</v>
      </c>
      <c r="D13" s="20">
        <v>67131091</v>
      </c>
      <c r="E13" s="23">
        <v>101720137</v>
      </c>
      <c r="F13" s="26">
        <v>67724005</v>
      </c>
      <c r="G13" s="20">
        <v>73949143</v>
      </c>
      <c r="H13" s="23">
        <v>73949143</v>
      </c>
      <c r="I13" s="27">
        <v>137239633</v>
      </c>
      <c r="J13" s="26">
        <v>138548321</v>
      </c>
      <c r="K13" s="20">
        <v>138573489</v>
      </c>
      <c r="L13" s="23">
        <v>138606999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88478502</v>
      </c>
      <c r="D14" s="20">
        <f t="shared" si="4"/>
        <v>86213559</v>
      </c>
      <c r="E14" s="23">
        <f t="shared" si="4"/>
        <v>-99564815.858558029</v>
      </c>
      <c r="F14" s="26">
        <f t="shared" si="4"/>
        <v>-67108633.88921392</v>
      </c>
      <c r="G14" s="20">
        <f t="shared" si="4"/>
        <v>-60071024.675582647</v>
      </c>
      <c r="H14" s="23">
        <f t="shared" si="4"/>
        <v>-60071024.675582647</v>
      </c>
      <c r="I14" s="27">
        <f>-I32</f>
        <v>-215364820.84528852</v>
      </c>
      <c r="J14" s="26">
        <f t="shared" ref="J14:L14" si="5">-J32</f>
        <v>6936896.3790989518</v>
      </c>
      <c r="K14" s="20">
        <f t="shared" si="5"/>
        <v>-8979765.109479785</v>
      </c>
      <c r="L14" s="23">
        <f t="shared" si="5"/>
        <v>-25972149.267890424</v>
      </c>
    </row>
    <row r="15" spans="1:12" ht="13.5" x14ac:dyDescent="0.25">
      <c r="A15" s="18" t="s">
        <v>32</v>
      </c>
      <c r="B15" s="19" t="s">
        <v>19</v>
      </c>
      <c r="C15" s="35">
        <v>33400119</v>
      </c>
      <c r="D15" s="35">
        <v>35906074</v>
      </c>
      <c r="E15" s="36">
        <v>32436689</v>
      </c>
      <c r="F15" s="39">
        <v>35906075</v>
      </c>
      <c r="G15" s="35">
        <v>35906075</v>
      </c>
      <c r="H15" s="36">
        <v>35906075</v>
      </c>
      <c r="I15" s="38">
        <v>32436689</v>
      </c>
      <c r="J15" s="39">
        <v>35190874</v>
      </c>
      <c r="K15" s="35">
        <v>35190874</v>
      </c>
      <c r="L15" s="36">
        <v>35190874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188877184</v>
      </c>
      <c r="D18" s="30">
        <f t="shared" si="6"/>
        <v>251393890</v>
      </c>
      <c r="E18" s="31">
        <f t="shared" si="6"/>
        <v>75530026.141441971</v>
      </c>
      <c r="F18" s="32">
        <f t="shared" si="6"/>
        <v>37708305.11078608</v>
      </c>
      <c r="G18" s="30">
        <f t="shared" si="6"/>
        <v>91895043.324417353</v>
      </c>
      <c r="H18" s="31">
        <f t="shared" si="6"/>
        <v>91895043.324417353</v>
      </c>
      <c r="I18" s="33">
        <f>SUM(I11:I17)</f>
        <v>-38133569.845288515</v>
      </c>
      <c r="J18" s="32">
        <f t="shared" ref="J18:L18" si="7">SUM(J11:J17)</f>
        <v>204416485.37909895</v>
      </c>
      <c r="K18" s="30">
        <f t="shared" si="7"/>
        <v>188524991.89052022</v>
      </c>
      <c r="L18" s="31">
        <f t="shared" si="7"/>
        <v>171566117.73210958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-127252110</v>
      </c>
      <c r="D19" s="42">
        <f t="shared" si="8"/>
        <v>-164540553</v>
      </c>
      <c r="E19" s="43">
        <f t="shared" si="8"/>
        <v>49822232.858558029</v>
      </c>
      <c r="F19" s="44">
        <f t="shared" si="8"/>
        <v>87974675.88921392</v>
      </c>
      <c r="G19" s="42">
        <f t="shared" si="8"/>
        <v>32980098.675582647</v>
      </c>
      <c r="H19" s="45">
        <f t="shared" si="8"/>
        <v>32980098.675582647</v>
      </c>
      <c r="I19" s="46">
        <f>+I8-I18</f>
        <v>110189268.84528852</v>
      </c>
      <c r="J19" s="47">
        <f t="shared" ref="J19:L19" si="9">+J8-J18</f>
        <v>10206677.620901048</v>
      </c>
      <c r="K19" s="42">
        <f t="shared" si="9"/>
        <v>130326925.10947978</v>
      </c>
      <c r="L19" s="43">
        <f t="shared" si="9"/>
        <v>249082160.26789042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-127252110</v>
      </c>
      <c r="D21" s="42">
        <f t="shared" ref="D21:L21" si="10">+D19-D20</f>
        <v>-164540553</v>
      </c>
      <c r="E21" s="43">
        <f t="shared" si="10"/>
        <v>49822232.858558029</v>
      </c>
      <c r="F21" s="44">
        <f t="shared" si="10"/>
        <v>87974675.88921392</v>
      </c>
      <c r="G21" s="42">
        <f t="shared" si="10"/>
        <v>32980098.675582647</v>
      </c>
      <c r="H21" s="45">
        <f t="shared" si="10"/>
        <v>32980098.675582647</v>
      </c>
      <c r="I21" s="46">
        <f t="shared" si="10"/>
        <v>110189268.84528852</v>
      </c>
      <c r="J21" s="47">
        <f t="shared" si="10"/>
        <v>10206677.620901048</v>
      </c>
      <c r="K21" s="42">
        <f t="shared" si="10"/>
        <v>130326925.10947978</v>
      </c>
      <c r="L21" s="43">
        <f t="shared" si="10"/>
        <v>249082160.26789042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172676605.85855803</v>
      </c>
      <c r="F29" s="24">
        <f t="shared" si="11"/>
        <v>231945725.88921392</v>
      </c>
      <c r="G29" s="24">
        <f t="shared" si="11"/>
        <v>228663793.67558265</v>
      </c>
      <c r="H29" s="24">
        <f t="shared" si="11"/>
        <v>228663793.67558265</v>
      </c>
      <c r="I29" s="24">
        <f t="shared" si="11"/>
        <v>289891440.84528852</v>
      </c>
      <c r="J29" s="24">
        <f t="shared" si="11"/>
        <v>189770705.62090105</v>
      </c>
      <c r="K29" s="24">
        <f t="shared" si="11"/>
        <v>183498540.10947978</v>
      </c>
      <c r="L29" s="24">
        <f t="shared" si="11"/>
        <v>176964987.26789042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88478502</v>
      </c>
      <c r="D31" s="24">
        <v>86213559</v>
      </c>
      <c r="E31" s="24">
        <v>73111790</v>
      </c>
      <c r="F31" s="24">
        <v>164837092</v>
      </c>
      <c r="G31" s="24">
        <v>168592769</v>
      </c>
      <c r="H31" s="24">
        <v>168592769</v>
      </c>
      <c r="I31" s="24">
        <v>74526620</v>
      </c>
      <c r="J31" s="24">
        <v>196707602</v>
      </c>
      <c r="K31" s="24">
        <v>174518775</v>
      </c>
      <c r="L31" s="24">
        <v>150992838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-88478502</v>
      </c>
      <c r="D32" s="54">
        <f t="shared" si="12"/>
        <v>-86213559</v>
      </c>
      <c r="E32" s="54">
        <f t="shared" si="12"/>
        <v>99564815.858558029</v>
      </c>
      <c r="F32" s="54">
        <f t="shared" si="12"/>
        <v>67108633.88921392</v>
      </c>
      <c r="G32" s="54">
        <f t="shared" si="12"/>
        <v>60071024.675582647</v>
      </c>
      <c r="H32" s="54">
        <f t="shared" si="12"/>
        <v>60071024.675582647</v>
      </c>
      <c r="I32" s="54">
        <f>+I29-I31</f>
        <v>215364820.84528852</v>
      </c>
      <c r="J32" s="54">
        <f t="shared" ref="J32:L32" si="13">+J29-J31</f>
        <v>-6936896.3790989518</v>
      </c>
      <c r="K32" s="54">
        <f t="shared" si="13"/>
        <v>8979765.109479785</v>
      </c>
      <c r="L32" s="54">
        <f t="shared" si="13"/>
        <v>25972149.267890424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121979923</v>
      </c>
      <c r="D35" s="24">
        <v>127921332</v>
      </c>
      <c r="E35" s="24">
        <v>192194322</v>
      </c>
      <c r="F35" s="24">
        <v>271709674</v>
      </c>
      <c r="G35" s="24">
        <v>243180605</v>
      </c>
      <c r="H35" s="24">
        <v>243180605</v>
      </c>
      <c r="I35" s="24">
        <v>300780169</v>
      </c>
      <c r="J35" s="24">
        <v>195173444</v>
      </c>
      <c r="K35" s="24">
        <v>189012132</v>
      </c>
      <c r="L35" s="24">
        <v>182567398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0.8984480085658203</v>
      </c>
      <c r="F36" s="56">
        <f t="shared" si="14"/>
        <v>0.85365280696341317</v>
      </c>
      <c r="G36" s="56">
        <f t="shared" si="14"/>
        <v>0.94030440328735365</v>
      </c>
      <c r="H36" s="56">
        <f t="shared" si="14"/>
        <v>0.94030440328735365</v>
      </c>
      <c r="I36" s="56">
        <f>IF(ISERROR(I74/I73),0,(I74/I73))</f>
        <v>0.96379838407926599</v>
      </c>
      <c r="J36" s="56">
        <f t="shared" ref="J36:L36" si="15">IF(ISERROR(J74/J73),0,(J74/J73))</f>
        <v>0.97231827102923418</v>
      </c>
      <c r="K36" s="56">
        <f t="shared" si="15"/>
        <v>0.97082942860768218</v>
      </c>
      <c r="L36" s="56">
        <f t="shared" si="15"/>
        <v>0.96931319176653008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354075540</v>
      </c>
      <c r="D73" s="24">
        <v>370124802</v>
      </c>
      <c r="E73" s="24">
        <v>399655363</v>
      </c>
      <c r="F73" s="24">
        <v>416253573</v>
      </c>
      <c r="G73" s="24">
        <v>417555806</v>
      </c>
      <c r="H73" s="24">
        <v>417555806</v>
      </c>
      <c r="I73" s="24">
        <v>421454336</v>
      </c>
      <c r="J73" s="24">
        <v>471164103</v>
      </c>
      <c r="K73" s="24">
        <v>492837655</v>
      </c>
      <c r="L73" s="24">
        <v>515508191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359069565</v>
      </c>
      <c r="F74" s="24">
        <v>355336031</v>
      </c>
      <c r="G74" s="24">
        <v>392629563</v>
      </c>
      <c r="H74" s="24">
        <v>392629563</v>
      </c>
      <c r="I74" s="24">
        <v>406197008</v>
      </c>
      <c r="J74" s="24">
        <v>458121466</v>
      </c>
      <c r="K74" s="24">
        <v>478461299</v>
      </c>
      <c r="L74" s="24">
        <v>499688890</v>
      </c>
    </row>
    <row r="75" spans="1:12" ht="13.5" hidden="1" x14ac:dyDescent="0.25">
      <c r="A75" s="50" t="s">
        <v>60</v>
      </c>
      <c r="B75" s="50" t="s">
        <v>19</v>
      </c>
      <c r="C75" s="24">
        <v>61625074</v>
      </c>
      <c r="D75" s="24">
        <v>86853337</v>
      </c>
      <c r="E75" s="24">
        <v>125352259</v>
      </c>
      <c r="F75" s="24">
        <v>125682981</v>
      </c>
      <c r="G75" s="24">
        <v>124875142</v>
      </c>
      <c r="H75" s="24">
        <v>124875142</v>
      </c>
      <c r="I75" s="24">
        <v>72055699</v>
      </c>
      <c r="J75" s="24">
        <v>214623163</v>
      </c>
      <c r="K75" s="24">
        <v>318851917</v>
      </c>
      <c r="L75" s="24">
        <v>420648278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152277269</v>
      </c>
      <c r="D5" s="20">
        <v>1767521318</v>
      </c>
      <c r="E5" s="21">
        <v>1111648879</v>
      </c>
      <c r="F5" s="22">
        <v>332561041</v>
      </c>
      <c r="G5" s="20">
        <v>372755476</v>
      </c>
      <c r="H5" s="23">
        <v>372755476</v>
      </c>
      <c r="I5" s="24">
        <v>1650595195</v>
      </c>
      <c r="J5" s="22">
        <v>427758247</v>
      </c>
      <c r="K5" s="20">
        <v>512929017</v>
      </c>
      <c r="L5" s="23">
        <v>571894085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302142930</v>
      </c>
      <c r="D6" s="20">
        <f t="shared" si="0"/>
        <v>-1264728898</v>
      </c>
      <c r="E6" s="23">
        <f t="shared" si="0"/>
        <v>-582975191</v>
      </c>
      <c r="F6" s="22">
        <f t="shared" si="0"/>
        <v>-1</v>
      </c>
      <c r="G6" s="20">
        <f t="shared" si="0"/>
        <v>14018881</v>
      </c>
      <c r="H6" s="23">
        <f t="shared" si="0"/>
        <v>14018881</v>
      </c>
      <c r="I6" s="25">
        <f>+I75-I5</f>
        <v>-1083074087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454420199</v>
      </c>
      <c r="D8" s="30">
        <f t="shared" si="2"/>
        <v>502792420</v>
      </c>
      <c r="E8" s="31">
        <f t="shared" si="2"/>
        <v>528673688</v>
      </c>
      <c r="F8" s="32">
        <f t="shared" si="2"/>
        <v>332561040</v>
      </c>
      <c r="G8" s="30">
        <f t="shared" si="2"/>
        <v>386774357</v>
      </c>
      <c r="H8" s="31">
        <f t="shared" si="2"/>
        <v>386774357</v>
      </c>
      <c r="I8" s="33">
        <f>SUM(I5:I7)</f>
        <v>567521108</v>
      </c>
      <c r="J8" s="32">
        <f t="shared" ref="J8:L8" si="3">SUM(J5:J7)</f>
        <v>427758247</v>
      </c>
      <c r="K8" s="30">
        <f t="shared" si="3"/>
        <v>512929017</v>
      </c>
      <c r="L8" s="31">
        <f t="shared" si="3"/>
        <v>571894085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34531058</v>
      </c>
      <c r="D11" s="20">
        <v>36295121</v>
      </c>
      <c r="E11" s="23">
        <v>54157649</v>
      </c>
      <c r="F11" s="26">
        <v>40669492</v>
      </c>
      <c r="G11" s="20">
        <v>54021845</v>
      </c>
      <c r="H11" s="23">
        <v>54021845</v>
      </c>
      <c r="I11" s="27">
        <v>42918233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-10510738</v>
      </c>
      <c r="D13" s="20">
        <v>-21345271</v>
      </c>
      <c r="E13" s="23">
        <v>-33457931</v>
      </c>
      <c r="F13" s="26">
        <v>-7631595</v>
      </c>
      <c r="G13" s="20">
        <v>-82698034</v>
      </c>
      <c r="H13" s="23">
        <v>-82698034</v>
      </c>
      <c r="I13" s="27">
        <v>14177347</v>
      </c>
      <c r="J13" s="26">
        <v>-46239814</v>
      </c>
      <c r="K13" s="20">
        <v>-8692294</v>
      </c>
      <c r="L13" s="23">
        <v>30576662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-131217436.89724529</v>
      </c>
      <c r="D14" s="20">
        <f t="shared" si="4"/>
        <v>-179899328.63734895</v>
      </c>
      <c r="E14" s="23">
        <f t="shared" si="4"/>
        <v>-221595337.68607527</v>
      </c>
      <c r="F14" s="26">
        <f t="shared" si="4"/>
        <v>-240569427.74360192</v>
      </c>
      <c r="G14" s="20">
        <f t="shared" si="4"/>
        <v>-191947828.70136666</v>
      </c>
      <c r="H14" s="23">
        <f t="shared" si="4"/>
        <v>-191947828.70136666</v>
      </c>
      <c r="I14" s="27">
        <f>-I32</f>
        <v>-408556657.22508723</v>
      </c>
      <c r="J14" s="26">
        <f t="shared" ref="J14:L14" si="5">-J32</f>
        <v>-337508265.0147928</v>
      </c>
      <c r="K14" s="20">
        <f t="shared" si="5"/>
        <v>-401838462.32464623</v>
      </c>
      <c r="L14" s="23">
        <f t="shared" si="5"/>
        <v>-470132811.03533697</v>
      </c>
    </row>
    <row r="15" spans="1:12" ht="13.5" x14ac:dyDescent="0.25">
      <c r="A15" s="18" t="s">
        <v>32</v>
      </c>
      <c r="B15" s="19" t="s">
        <v>19</v>
      </c>
      <c r="C15" s="35">
        <v>20704085</v>
      </c>
      <c r="D15" s="35">
        <v>19934860</v>
      </c>
      <c r="E15" s="36">
        <v>32258656</v>
      </c>
      <c r="F15" s="39">
        <v>21584106</v>
      </c>
      <c r="G15" s="35">
        <v>40711525</v>
      </c>
      <c r="H15" s="36">
        <v>40711525</v>
      </c>
      <c r="I15" s="38">
        <v>26130324</v>
      </c>
      <c r="J15" s="39">
        <v>47575673</v>
      </c>
      <c r="K15" s="35">
        <v>39591569</v>
      </c>
      <c r="L15" s="36">
        <v>31240199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53203524</v>
      </c>
      <c r="D17" s="20">
        <v>57794384</v>
      </c>
      <c r="E17" s="23">
        <v>62904929</v>
      </c>
      <c r="F17" s="26">
        <v>42716927</v>
      </c>
      <c r="G17" s="20">
        <v>62904930</v>
      </c>
      <c r="H17" s="23">
        <v>62904930</v>
      </c>
      <c r="I17" s="27">
        <v>59615370</v>
      </c>
      <c r="J17" s="26">
        <v>62904931</v>
      </c>
      <c r="K17" s="20">
        <v>62904931</v>
      </c>
      <c r="L17" s="23">
        <v>62904931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-33289507.897245288</v>
      </c>
      <c r="D18" s="30">
        <f t="shared" si="6"/>
        <v>-87220234.63734895</v>
      </c>
      <c r="E18" s="31">
        <f t="shared" si="6"/>
        <v>-105732034.68607527</v>
      </c>
      <c r="F18" s="32">
        <f t="shared" si="6"/>
        <v>-143230497.74360192</v>
      </c>
      <c r="G18" s="30">
        <f t="shared" si="6"/>
        <v>-117007562.70136666</v>
      </c>
      <c r="H18" s="31">
        <f t="shared" si="6"/>
        <v>-117007562.70136666</v>
      </c>
      <c r="I18" s="33">
        <f>SUM(I11:I17)</f>
        <v>-265715383.22508723</v>
      </c>
      <c r="J18" s="32">
        <f t="shared" ref="J18:L18" si="7">SUM(J11:J17)</f>
        <v>-273267475.0147928</v>
      </c>
      <c r="K18" s="30">
        <f t="shared" si="7"/>
        <v>-308034256.32464623</v>
      </c>
      <c r="L18" s="31">
        <f t="shared" si="7"/>
        <v>-345411019.03533697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487709706.89724529</v>
      </c>
      <c r="D19" s="42">
        <f t="shared" si="8"/>
        <v>590012654.63734889</v>
      </c>
      <c r="E19" s="43">
        <f t="shared" si="8"/>
        <v>634405722.68607521</v>
      </c>
      <c r="F19" s="44">
        <f t="shared" si="8"/>
        <v>475791537.74360192</v>
      </c>
      <c r="G19" s="42">
        <f t="shared" si="8"/>
        <v>503781919.70136666</v>
      </c>
      <c r="H19" s="45">
        <f t="shared" si="8"/>
        <v>503781919.70136666</v>
      </c>
      <c r="I19" s="46">
        <f>+I8-I18</f>
        <v>833236491.22508717</v>
      </c>
      <c r="J19" s="47">
        <f t="shared" ref="J19:L19" si="9">+J8-J18</f>
        <v>701025722.0147928</v>
      </c>
      <c r="K19" s="42">
        <f t="shared" si="9"/>
        <v>820963273.32464623</v>
      </c>
      <c r="L19" s="43">
        <f t="shared" si="9"/>
        <v>917305104.03533697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487709706.89724529</v>
      </c>
      <c r="D21" s="42">
        <f t="shared" ref="D21:L21" si="10">+D19-D20</f>
        <v>590012654.63734889</v>
      </c>
      <c r="E21" s="43">
        <f t="shared" si="10"/>
        <v>634405722.68607521</v>
      </c>
      <c r="F21" s="44">
        <f t="shared" si="10"/>
        <v>475791537.74360192</v>
      </c>
      <c r="G21" s="42">
        <f t="shared" si="10"/>
        <v>503781919.70136666</v>
      </c>
      <c r="H21" s="45">
        <f t="shared" si="10"/>
        <v>503781919.70136666</v>
      </c>
      <c r="I21" s="46">
        <f t="shared" si="10"/>
        <v>833236491.22508717</v>
      </c>
      <c r="J21" s="47">
        <f t="shared" si="10"/>
        <v>701025722.0147928</v>
      </c>
      <c r="K21" s="42">
        <f t="shared" si="10"/>
        <v>820963273.32464623</v>
      </c>
      <c r="L21" s="43">
        <f t="shared" si="10"/>
        <v>917305104.03533697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345736102.89724529</v>
      </c>
      <c r="D29" s="24">
        <f t="shared" ref="D29:L29" si="11">D35*D36</f>
        <v>379378837.63734895</v>
      </c>
      <c r="E29" s="24">
        <f t="shared" si="11"/>
        <v>412452235.68607527</v>
      </c>
      <c r="F29" s="24">
        <f t="shared" si="11"/>
        <v>433669864.74360192</v>
      </c>
      <c r="G29" s="24">
        <f t="shared" si="11"/>
        <v>399073765.70136666</v>
      </c>
      <c r="H29" s="24">
        <f t="shared" si="11"/>
        <v>399073765.70136666</v>
      </c>
      <c r="I29" s="24">
        <f t="shared" si="11"/>
        <v>524554236.22508723</v>
      </c>
      <c r="J29" s="24">
        <f t="shared" si="11"/>
        <v>542576170.0147928</v>
      </c>
      <c r="K29" s="24">
        <f t="shared" si="11"/>
        <v>607784123.32464623</v>
      </c>
      <c r="L29" s="24">
        <f t="shared" si="11"/>
        <v>675215204.03533697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214518666</v>
      </c>
      <c r="D31" s="24">
        <v>199479509</v>
      </c>
      <c r="E31" s="24">
        <v>190856898</v>
      </c>
      <c r="F31" s="24">
        <v>193100437</v>
      </c>
      <c r="G31" s="24">
        <v>207125937</v>
      </c>
      <c r="H31" s="24">
        <v>207125937</v>
      </c>
      <c r="I31" s="24">
        <v>115997579</v>
      </c>
      <c r="J31" s="24">
        <v>205067905</v>
      </c>
      <c r="K31" s="24">
        <v>205945661</v>
      </c>
      <c r="L31" s="24">
        <v>205082393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131217436.89724529</v>
      </c>
      <c r="D32" s="54">
        <f t="shared" si="12"/>
        <v>179899328.63734895</v>
      </c>
      <c r="E32" s="54">
        <f t="shared" si="12"/>
        <v>221595337.68607527</v>
      </c>
      <c r="F32" s="54">
        <f t="shared" si="12"/>
        <v>240569427.74360192</v>
      </c>
      <c r="G32" s="54">
        <f t="shared" si="12"/>
        <v>191947828.70136666</v>
      </c>
      <c r="H32" s="54">
        <f t="shared" si="12"/>
        <v>191947828.70136666</v>
      </c>
      <c r="I32" s="54">
        <f>+I29-I31</f>
        <v>408556657.22508723</v>
      </c>
      <c r="J32" s="54">
        <f t="shared" ref="J32:L32" si="13">+J29-J31</f>
        <v>337508265.0147928</v>
      </c>
      <c r="K32" s="54">
        <f t="shared" si="13"/>
        <v>401838462.32464623</v>
      </c>
      <c r="L32" s="54">
        <f t="shared" si="13"/>
        <v>470132811.03533697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311556923</v>
      </c>
      <c r="D35" s="24">
        <v>330057179</v>
      </c>
      <c r="E35" s="24">
        <v>368044997</v>
      </c>
      <c r="F35" s="24">
        <v>487880367</v>
      </c>
      <c r="G35" s="24">
        <v>468065547</v>
      </c>
      <c r="H35" s="24">
        <v>468065547</v>
      </c>
      <c r="I35" s="24">
        <v>552493317</v>
      </c>
      <c r="J35" s="24">
        <v>552492669</v>
      </c>
      <c r="K35" s="24">
        <v>618450419</v>
      </c>
      <c r="L35" s="24">
        <v>687442259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1.1097044468411486</v>
      </c>
      <c r="D36" s="56">
        <f t="shared" si="14"/>
        <v>1.1494336793000008</v>
      </c>
      <c r="E36" s="56">
        <f t="shared" si="14"/>
        <v>1.1206570909754148</v>
      </c>
      <c r="F36" s="56">
        <f t="shared" si="14"/>
        <v>0.88888566557875426</v>
      </c>
      <c r="G36" s="56">
        <f t="shared" si="14"/>
        <v>0.85260230807239201</v>
      </c>
      <c r="H36" s="56">
        <f t="shared" si="14"/>
        <v>0.85260230807239201</v>
      </c>
      <c r="I36" s="56">
        <f>IF(ISERROR(I74/I73),0,(I74/I73))</f>
        <v>0.94943091632923271</v>
      </c>
      <c r="J36" s="56">
        <f t="shared" ref="J36:L36" si="15">IF(ISERROR(J74/J73),0,(J74/J73))</f>
        <v>0.98205134739044442</v>
      </c>
      <c r="K36" s="56">
        <f t="shared" si="15"/>
        <v>0.98275319193315358</v>
      </c>
      <c r="L36" s="56">
        <f t="shared" si="15"/>
        <v>0.98221369896222366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39022075</v>
      </c>
      <c r="D54" s="24">
        <v>42990817</v>
      </c>
      <c r="E54" s="24">
        <v>47445537</v>
      </c>
      <c r="F54" s="24">
        <v>42716927</v>
      </c>
      <c r="G54" s="24">
        <v>47445538</v>
      </c>
      <c r="H54" s="24">
        <v>47445538</v>
      </c>
      <c r="I54" s="24">
        <v>54875300</v>
      </c>
      <c r="J54" s="24">
        <v>47445538</v>
      </c>
      <c r="K54" s="24">
        <v>47445538</v>
      </c>
      <c r="L54" s="24">
        <v>47445538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14181449</v>
      </c>
      <c r="D56" s="24">
        <v>14803567</v>
      </c>
      <c r="E56" s="24">
        <v>15459392</v>
      </c>
      <c r="F56" s="24">
        <v>0</v>
      </c>
      <c r="G56" s="24">
        <v>15459392</v>
      </c>
      <c r="H56" s="24">
        <v>15459392</v>
      </c>
      <c r="I56" s="24">
        <v>4740070</v>
      </c>
      <c r="J56" s="24">
        <v>15459393</v>
      </c>
      <c r="K56" s="24">
        <v>15459393</v>
      </c>
      <c r="L56" s="24">
        <v>15459393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53203524</v>
      </c>
      <c r="D67" s="54">
        <f t="shared" ref="D67:L67" si="18">SUM(D54:D66)</f>
        <v>57794384</v>
      </c>
      <c r="E67" s="54">
        <f t="shared" si="18"/>
        <v>62904929</v>
      </c>
      <c r="F67" s="54">
        <f t="shared" si="18"/>
        <v>42716927</v>
      </c>
      <c r="G67" s="54">
        <f t="shared" si="18"/>
        <v>62904930</v>
      </c>
      <c r="H67" s="54">
        <f t="shared" si="18"/>
        <v>62904930</v>
      </c>
      <c r="I67" s="54">
        <f t="shared" si="18"/>
        <v>59615370</v>
      </c>
      <c r="J67" s="54">
        <f t="shared" si="18"/>
        <v>62904931</v>
      </c>
      <c r="K67" s="54">
        <f t="shared" si="18"/>
        <v>62904931</v>
      </c>
      <c r="L67" s="54">
        <f t="shared" si="18"/>
        <v>62904931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669282104</v>
      </c>
      <c r="D73" s="24">
        <v>731781480</v>
      </c>
      <c r="E73" s="24">
        <v>801312664</v>
      </c>
      <c r="F73" s="24">
        <v>913071032</v>
      </c>
      <c r="G73" s="24">
        <v>935209488</v>
      </c>
      <c r="H73" s="24">
        <v>935209488</v>
      </c>
      <c r="I73" s="24">
        <v>930442705</v>
      </c>
      <c r="J73" s="24">
        <v>1056263688</v>
      </c>
      <c r="K73" s="24">
        <v>1161125115</v>
      </c>
      <c r="L73" s="24">
        <v>1214536848</v>
      </c>
    </row>
    <row r="74" spans="1:12" ht="13.5" hidden="1" x14ac:dyDescent="0.25">
      <c r="A74" s="50" t="s">
        <v>59</v>
      </c>
      <c r="B74" s="50" t="s">
        <v>19</v>
      </c>
      <c r="C74" s="24">
        <v>742705327</v>
      </c>
      <c r="D74" s="24">
        <v>841134279</v>
      </c>
      <c r="E74" s="24">
        <v>897996719</v>
      </c>
      <c r="F74" s="24">
        <v>811615752</v>
      </c>
      <c r="G74" s="24">
        <v>797361768</v>
      </c>
      <c r="H74" s="24">
        <v>797361768</v>
      </c>
      <c r="I74" s="24">
        <v>883391070</v>
      </c>
      <c r="J74" s="24">
        <v>1037305178</v>
      </c>
      <c r="K74" s="24">
        <v>1141099413</v>
      </c>
      <c r="L74" s="24">
        <v>1192934730</v>
      </c>
    </row>
    <row r="75" spans="1:12" ht="13.5" hidden="1" x14ac:dyDescent="0.25">
      <c r="A75" s="50" t="s">
        <v>60</v>
      </c>
      <c r="B75" s="50" t="s">
        <v>19</v>
      </c>
      <c r="C75" s="24">
        <v>454420199</v>
      </c>
      <c r="D75" s="24">
        <v>502792420</v>
      </c>
      <c r="E75" s="24">
        <v>528673688</v>
      </c>
      <c r="F75" s="24">
        <v>332561040</v>
      </c>
      <c r="G75" s="24">
        <v>386774357</v>
      </c>
      <c r="H75" s="24">
        <v>386774357</v>
      </c>
      <c r="I75" s="24">
        <v>567521108</v>
      </c>
      <c r="J75" s="24">
        <v>427758247</v>
      </c>
      <c r="K75" s="24">
        <v>512929017</v>
      </c>
      <c r="L75" s="24">
        <v>571894085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-79215702</v>
      </c>
      <c r="D5" s="20">
        <v>1392297439</v>
      </c>
      <c r="E5" s="21">
        <v>619126701</v>
      </c>
      <c r="F5" s="22">
        <v>40381252</v>
      </c>
      <c r="G5" s="20">
        <v>-27943026</v>
      </c>
      <c r="H5" s="23">
        <v>-27943026</v>
      </c>
      <c r="I5" s="24">
        <v>546416920</v>
      </c>
      <c r="J5" s="22">
        <v>-107356322</v>
      </c>
      <c r="K5" s="20">
        <v>-104009807</v>
      </c>
      <c r="L5" s="23">
        <v>-72027596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125073563</v>
      </c>
      <c r="D6" s="20">
        <f t="shared" si="0"/>
        <v>-1377927845</v>
      </c>
      <c r="E6" s="23">
        <f t="shared" si="0"/>
        <v>-605438019</v>
      </c>
      <c r="F6" s="22">
        <f t="shared" si="0"/>
        <v>0</v>
      </c>
      <c r="G6" s="20">
        <f t="shared" si="0"/>
        <v>-2</v>
      </c>
      <c r="H6" s="23">
        <f t="shared" si="0"/>
        <v>-2</v>
      </c>
      <c r="I6" s="25">
        <f>+I75-I5</f>
        <v>-542396496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45857861</v>
      </c>
      <c r="D8" s="30">
        <f t="shared" si="2"/>
        <v>14369594</v>
      </c>
      <c r="E8" s="31">
        <f t="shared" si="2"/>
        <v>13688682</v>
      </c>
      <c r="F8" s="32">
        <f t="shared" si="2"/>
        <v>40381252</v>
      </c>
      <c r="G8" s="30">
        <f t="shared" si="2"/>
        <v>-27943028</v>
      </c>
      <c r="H8" s="31">
        <f t="shared" si="2"/>
        <v>-27943028</v>
      </c>
      <c r="I8" s="33">
        <f>SUM(I5:I7)</f>
        <v>4020424</v>
      </c>
      <c r="J8" s="32">
        <f t="shared" ref="J8:L8" si="3">SUM(J5:J7)</f>
        <v>-107356322</v>
      </c>
      <c r="K8" s="30">
        <f t="shared" si="3"/>
        <v>-104009807</v>
      </c>
      <c r="L8" s="31">
        <f t="shared" si="3"/>
        <v>-72027596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14076853</v>
      </c>
      <c r="D11" s="20">
        <v>12978473</v>
      </c>
      <c r="E11" s="23">
        <v>11211217</v>
      </c>
      <c r="F11" s="26">
        <v>3798000</v>
      </c>
      <c r="G11" s="20">
        <v>9816823</v>
      </c>
      <c r="H11" s="23">
        <v>9816823</v>
      </c>
      <c r="I11" s="27">
        <v>133181075</v>
      </c>
      <c r="J11" s="26">
        <v>10430587</v>
      </c>
      <c r="K11" s="20">
        <v>10430587</v>
      </c>
      <c r="L11" s="23">
        <v>10430587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51290637</v>
      </c>
      <c r="D13" s="20">
        <v>20011067</v>
      </c>
      <c r="E13" s="23">
        <v>33000099</v>
      </c>
      <c r="F13" s="26">
        <v>-47912000</v>
      </c>
      <c r="G13" s="20">
        <v>26116750</v>
      </c>
      <c r="H13" s="23">
        <v>26116750</v>
      </c>
      <c r="I13" s="27">
        <v>76493579</v>
      </c>
      <c r="J13" s="26">
        <v>26116750</v>
      </c>
      <c r="K13" s="20">
        <v>23465522</v>
      </c>
      <c r="L13" s="23">
        <v>24993388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376294663.94533557</v>
      </c>
      <c r="D14" s="20">
        <f t="shared" si="4"/>
        <v>416763053.79422164</v>
      </c>
      <c r="E14" s="23">
        <f t="shared" si="4"/>
        <v>483355921.78030318</v>
      </c>
      <c r="F14" s="26">
        <f t="shared" si="4"/>
        <v>177000878.31321847</v>
      </c>
      <c r="G14" s="20">
        <f t="shared" si="4"/>
        <v>477551900.1859386</v>
      </c>
      <c r="H14" s="23">
        <f t="shared" si="4"/>
        <v>477551900.1859386</v>
      </c>
      <c r="I14" s="27">
        <f>-I32</f>
        <v>366266490.79416502</v>
      </c>
      <c r="J14" s="26">
        <f t="shared" ref="J14:L14" si="5">-J32</f>
        <v>442932399.15471852</v>
      </c>
      <c r="K14" s="20">
        <f t="shared" si="5"/>
        <v>420394038.49812198</v>
      </c>
      <c r="L14" s="23">
        <f t="shared" si="5"/>
        <v>406983078.05764401</v>
      </c>
    </row>
    <row r="15" spans="1:12" ht="13.5" x14ac:dyDescent="0.25">
      <c r="A15" s="18" t="s">
        <v>32</v>
      </c>
      <c r="B15" s="19" t="s">
        <v>19</v>
      </c>
      <c r="C15" s="35">
        <v>23821788</v>
      </c>
      <c r="D15" s="35">
        <v>30515214</v>
      </c>
      <c r="E15" s="36">
        <v>41921528</v>
      </c>
      <c r="F15" s="39">
        <v>51331000</v>
      </c>
      <c r="G15" s="35">
        <v>50116757</v>
      </c>
      <c r="H15" s="36">
        <v>50116757</v>
      </c>
      <c r="I15" s="38">
        <v>40311081</v>
      </c>
      <c r="J15" s="39">
        <v>50116757</v>
      </c>
      <c r="K15" s="35">
        <v>50116757</v>
      </c>
      <c r="L15" s="36">
        <v>50116757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465483941.94533557</v>
      </c>
      <c r="D18" s="30">
        <f t="shared" si="6"/>
        <v>480267807.79422164</v>
      </c>
      <c r="E18" s="31">
        <f t="shared" si="6"/>
        <v>569488765.78030324</v>
      </c>
      <c r="F18" s="32">
        <f t="shared" si="6"/>
        <v>184217878.31321847</v>
      </c>
      <c r="G18" s="30">
        <f t="shared" si="6"/>
        <v>563602230.1859386</v>
      </c>
      <c r="H18" s="31">
        <f t="shared" si="6"/>
        <v>563602230.1859386</v>
      </c>
      <c r="I18" s="33">
        <f>SUM(I11:I17)</f>
        <v>616252225.79416502</v>
      </c>
      <c r="J18" s="32">
        <f t="shared" ref="J18:L18" si="7">SUM(J11:J17)</f>
        <v>529596493.15471852</v>
      </c>
      <c r="K18" s="30">
        <f t="shared" si="7"/>
        <v>504406904.49812198</v>
      </c>
      <c r="L18" s="31">
        <f t="shared" si="7"/>
        <v>492523810.05764401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-419626080.94533557</v>
      </c>
      <c r="D19" s="42">
        <f t="shared" si="8"/>
        <v>-465898213.79422164</v>
      </c>
      <c r="E19" s="43">
        <f t="shared" si="8"/>
        <v>-555800083.78030324</v>
      </c>
      <c r="F19" s="44">
        <f t="shared" si="8"/>
        <v>-143836626.31321847</v>
      </c>
      <c r="G19" s="42">
        <f t="shared" si="8"/>
        <v>-591545258.1859386</v>
      </c>
      <c r="H19" s="45">
        <f t="shared" si="8"/>
        <v>-591545258.1859386</v>
      </c>
      <c r="I19" s="46">
        <f>+I8-I18</f>
        <v>-612231801.79416502</v>
      </c>
      <c r="J19" s="47">
        <f t="shared" ref="J19:L19" si="9">+J8-J18</f>
        <v>-636952815.15471852</v>
      </c>
      <c r="K19" s="42">
        <f t="shared" si="9"/>
        <v>-608416711.49812198</v>
      </c>
      <c r="L19" s="43">
        <f t="shared" si="9"/>
        <v>-564551406.05764401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-419626080.94533557</v>
      </c>
      <c r="D21" s="42">
        <f t="shared" ref="D21:L21" si="10">+D19-D20</f>
        <v>-465898213.79422164</v>
      </c>
      <c r="E21" s="43">
        <f t="shared" si="10"/>
        <v>-555800083.78030324</v>
      </c>
      <c r="F21" s="44">
        <f t="shared" si="10"/>
        <v>-143836626.31321847</v>
      </c>
      <c r="G21" s="42">
        <f t="shared" si="10"/>
        <v>-591545258.1859386</v>
      </c>
      <c r="H21" s="45">
        <f t="shared" si="10"/>
        <v>-591545258.1859386</v>
      </c>
      <c r="I21" s="46">
        <f t="shared" si="10"/>
        <v>-612231801.79416502</v>
      </c>
      <c r="J21" s="47">
        <f t="shared" si="10"/>
        <v>-636952815.15471852</v>
      </c>
      <c r="K21" s="42">
        <f t="shared" si="10"/>
        <v>-608416711.49812198</v>
      </c>
      <c r="L21" s="43">
        <f t="shared" si="10"/>
        <v>-564551406.05764401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35794690.054664418</v>
      </c>
      <c r="D29" s="24">
        <f t="shared" ref="D29:L29" si="11">D35*D36</f>
        <v>60614845.20577839</v>
      </c>
      <c r="E29" s="24">
        <f t="shared" si="11"/>
        <v>36659160.219696835</v>
      </c>
      <c r="F29" s="24">
        <f t="shared" si="11"/>
        <v>227403095.68678153</v>
      </c>
      <c r="G29" s="24">
        <f t="shared" si="11"/>
        <v>53754845.814061403</v>
      </c>
      <c r="H29" s="24">
        <f t="shared" si="11"/>
        <v>53754845.814061403</v>
      </c>
      <c r="I29" s="24">
        <f t="shared" si="11"/>
        <v>82615734.205835</v>
      </c>
      <c r="J29" s="24">
        <f t="shared" si="11"/>
        <v>47558829.845281459</v>
      </c>
      <c r="K29" s="24">
        <f t="shared" si="11"/>
        <v>56273149.501877993</v>
      </c>
      <c r="L29" s="24">
        <f t="shared" si="11"/>
        <v>59046367.942356013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412089354</v>
      </c>
      <c r="D31" s="24">
        <v>477377899</v>
      </c>
      <c r="E31" s="24">
        <v>520015082</v>
      </c>
      <c r="F31" s="24">
        <v>404403974</v>
      </c>
      <c r="G31" s="24">
        <v>531306746</v>
      </c>
      <c r="H31" s="24">
        <v>531306746</v>
      </c>
      <c r="I31" s="24">
        <v>448882225</v>
      </c>
      <c r="J31" s="24">
        <v>490491229</v>
      </c>
      <c r="K31" s="24">
        <v>476667188</v>
      </c>
      <c r="L31" s="24">
        <v>466029446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-376294663.94533557</v>
      </c>
      <c r="D32" s="54">
        <f t="shared" si="12"/>
        <v>-416763053.79422164</v>
      </c>
      <c r="E32" s="54">
        <f t="shared" si="12"/>
        <v>-483355921.78030318</v>
      </c>
      <c r="F32" s="54">
        <f t="shared" si="12"/>
        <v>-177000878.31321847</v>
      </c>
      <c r="G32" s="54">
        <f t="shared" si="12"/>
        <v>-477551900.1859386</v>
      </c>
      <c r="H32" s="54">
        <f t="shared" si="12"/>
        <v>-477551900.1859386</v>
      </c>
      <c r="I32" s="54">
        <f>+I29-I31</f>
        <v>-366266490.79416502</v>
      </c>
      <c r="J32" s="54">
        <f t="shared" ref="J32:L32" si="13">+J29-J31</f>
        <v>-442932399.15471852</v>
      </c>
      <c r="K32" s="54">
        <f t="shared" si="13"/>
        <v>-420394038.49812198</v>
      </c>
      <c r="L32" s="54">
        <f t="shared" si="13"/>
        <v>-406983078.05764401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102243093</v>
      </c>
      <c r="D35" s="24">
        <v>109454998</v>
      </c>
      <c r="E35" s="24">
        <v>49465000</v>
      </c>
      <c r="F35" s="24">
        <v>193400000</v>
      </c>
      <c r="G35" s="24">
        <v>75579975</v>
      </c>
      <c r="H35" s="24">
        <v>75579975</v>
      </c>
      <c r="I35" s="24">
        <v>165707773</v>
      </c>
      <c r="J35" s="24">
        <v>80358366</v>
      </c>
      <c r="K35" s="24">
        <v>84201393</v>
      </c>
      <c r="L35" s="24">
        <v>88074657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0.35009396727331421</v>
      </c>
      <c r="D36" s="56">
        <f t="shared" si="14"/>
        <v>0.55378782434200391</v>
      </c>
      <c r="E36" s="56">
        <f t="shared" si="14"/>
        <v>0.74111311472145625</v>
      </c>
      <c r="F36" s="56">
        <f t="shared" si="14"/>
        <v>1.175817454430101</v>
      </c>
      <c r="G36" s="56">
        <f t="shared" si="14"/>
        <v>0.71123132567934033</v>
      </c>
      <c r="H36" s="56">
        <f t="shared" si="14"/>
        <v>0.71123132567934033</v>
      </c>
      <c r="I36" s="56">
        <f>IF(ISERROR(I74/I73),0,(I74/I73))</f>
        <v>0.49856281760442822</v>
      </c>
      <c r="J36" s="56">
        <f t="shared" ref="J36:L36" si="15">IF(ISERROR(J74/J73),0,(J74/J73))</f>
        <v>0.59183420734664338</v>
      </c>
      <c r="K36" s="56">
        <f t="shared" si="15"/>
        <v>0.66831613464967254</v>
      </c>
      <c r="L36" s="56">
        <f t="shared" si="15"/>
        <v>0.67041269252239055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333825798</v>
      </c>
      <c r="D73" s="24">
        <v>333567303</v>
      </c>
      <c r="E73" s="24">
        <v>228660007</v>
      </c>
      <c r="F73" s="24">
        <v>239151068</v>
      </c>
      <c r="G73" s="24">
        <v>268004863</v>
      </c>
      <c r="H73" s="24">
        <v>268004863</v>
      </c>
      <c r="I73" s="24">
        <v>289957977</v>
      </c>
      <c r="J73" s="24">
        <v>335473152</v>
      </c>
      <c r="K73" s="24">
        <v>355594656</v>
      </c>
      <c r="L73" s="24">
        <v>376922652</v>
      </c>
    </row>
    <row r="74" spans="1:12" ht="13.5" hidden="1" x14ac:dyDescent="0.25">
      <c r="A74" s="50" t="s">
        <v>59</v>
      </c>
      <c r="B74" s="50" t="s">
        <v>19</v>
      </c>
      <c r="C74" s="24">
        <v>116870398</v>
      </c>
      <c r="D74" s="24">
        <v>184725511</v>
      </c>
      <c r="E74" s="24">
        <v>169462930</v>
      </c>
      <c r="F74" s="24">
        <v>281198000</v>
      </c>
      <c r="G74" s="24">
        <v>190613454</v>
      </c>
      <c r="H74" s="24">
        <v>190613454</v>
      </c>
      <c r="I74" s="24">
        <v>144562266</v>
      </c>
      <c r="J74" s="24">
        <v>198544487</v>
      </c>
      <c r="K74" s="24">
        <v>237649646</v>
      </c>
      <c r="L74" s="24">
        <v>252693730</v>
      </c>
    </row>
    <row r="75" spans="1:12" ht="13.5" hidden="1" x14ac:dyDescent="0.25">
      <c r="A75" s="50" t="s">
        <v>60</v>
      </c>
      <c r="B75" s="50" t="s">
        <v>19</v>
      </c>
      <c r="C75" s="24">
        <v>45857861</v>
      </c>
      <c r="D75" s="24">
        <v>14369594</v>
      </c>
      <c r="E75" s="24">
        <v>13688682</v>
      </c>
      <c r="F75" s="24">
        <v>40381252</v>
      </c>
      <c r="G75" s="24">
        <v>-27943028</v>
      </c>
      <c r="H75" s="24">
        <v>-27943028</v>
      </c>
      <c r="I75" s="24">
        <v>4020424</v>
      </c>
      <c r="J75" s="24">
        <v>-107356322</v>
      </c>
      <c r="K75" s="24">
        <v>-104009807</v>
      </c>
      <c r="L75" s="24">
        <v>-72027596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-67077708</v>
      </c>
      <c r="D5" s="20">
        <v>-27039649</v>
      </c>
      <c r="E5" s="21">
        <v>23990233</v>
      </c>
      <c r="F5" s="22">
        <v>228160</v>
      </c>
      <c r="G5" s="20">
        <v>8122758</v>
      </c>
      <c r="H5" s="23">
        <v>8122758</v>
      </c>
      <c r="I5" s="24">
        <v>267497211</v>
      </c>
      <c r="J5" s="22">
        <v>11736959</v>
      </c>
      <c r="K5" s="20">
        <v>25558735</v>
      </c>
      <c r="L5" s="23">
        <v>38870404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55097003</v>
      </c>
      <c r="D6" s="20">
        <f t="shared" si="0"/>
        <v>29985139</v>
      </c>
      <c r="E6" s="23">
        <f t="shared" si="0"/>
        <v>-22418411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-267583757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30993532</v>
      </c>
      <c r="D7" s="20">
        <v>30993532</v>
      </c>
      <c r="E7" s="23">
        <v>30993532</v>
      </c>
      <c r="F7" s="26">
        <v>0</v>
      </c>
      <c r="G7" s="20">
        <v>0</v>
      </c>
      <c r="H7" s="23">
        <v>0</v>
      </c>
      <c r="I7" s="27">
        <v>30993532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19012827</v>
      </c>
      <c r="D8" s="30">
        <f t="shared" si="2"/>
        <v>33939022</v>
      </c>
      <c r="E8" s="31">
        <f t="shared" si="2"/>
        <v>32565354</v>
      </c>
      <c r="F8" s="32">
        <f t="shared" si="2"/>
        <v>228160</v>
      </c>
      <c r="G8" s="30">
        <f t="shared" si="2"/>
        <v>8122758</v>
      </c>
      <c r="H8" s="31">
        <f t="shared" si="2"/>
        <v>8122758</v>
      </c>
      <c r="I8" s="33">
        <f>SUM(I5:I7)</f>
        <v>30906986</v>
      </c>
      <c r="J8" s="32">
        <f t="shared" ref="J8:L8" si="3">SUM(J5:J7)</f>
        <v>11736959</v>
      </c>
      <c r="K8" s="30">
        <f t="shared" si="3"/>
        <v>25558735</v>
      </c>
      <c r="L8" s="31">
        <f t="shared" si="3"/>
        <v>38870404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5496501</v>
      </c>
      <c r="D11" s="20">
        <v>6421579</v>
      </c>
      <c r="E11" s="23">
        <v>8792645</v>
      </c>
      <c r="F11" s="26">
        <v>6279199</v>
      </c>
      <c r="G11" s="20">
        <v>4684117</v>
      </c>
      <c r="H11" s="23">
        <v>4684117</v>
      </c>
      <c r="I11" s="27">
        <v>11166544</v>
      </c>
      <c r="J11" s="26">
        <v>4110768</v>
      </c>
      <c r="K11" s="20">
        <v>4175448</v>
      </c>
      <c r="L11" s="23">
        <v>4175441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9043519</v>
      </c>
      <c r="D13" s="20">
        <v>5501747</v>
      </c>
      <c r="E13" s="23">
        <v>266994</v>
      </c>
      <c r="F13" s="26">
        <v>7364038</v>
      </c>
      <c r="G13" s="20">
        <v>2129288</v>
      </c>
      <c r="H13" s="23">
        <v>2129288</v>
      </c>
      <c r="I13" s="27">
        <v>-14950403</v>
      </c>
      <c r="J13" s="26">
        <v>7869489</v>
      </c>
      <c r="K13" s="20">
        <v>1486833</v>
      </c>
      <c r="L13" s="23">
        <v>1756581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32138936</v>
      </c>
      <c r="D14" s="20">
        <f t="shared" si="4"/>
        <v>104323823</v>
      </c>
      <c r="E14" s="23">
        <f t="shared" si="4"/>
        <v>158184173.47700608</v>
      </c>
      <c r="F14" s="26">
        <f t="shared" si="4"/>
        <v>35447213.203603774</v>
      </c>
      <c r="G14" s="20">
        <f t="shared" si="4"/>
        <v>91541528.966342226</v>
      </c>
      <c r="H14" s="23">
        <f t="shared" si="4"/>
        <v>91541528.966342226</v>
      </c>
      <c r="I14" s="27">
        <f>-I32</f>
        <v>138213069.32224146</v>
      </c>
      <c r="J14" s="26">
        <f t="shared" ref="J14:L14" si="5">-J32</f>
        <v>21139099.532833606</v>
      </c>
      <c r="K14" s="20">
        <f t="shared" si="5"/>
        <v>18796134.728973061</v>
      </c>
      <c r="L14" s="23">
        <f t="shared" si="5"/>
        <v>30407363.341607869</v>
      </c>
    </row>
    <row r="15" spans="1:12" ht="13.5" x14ac:dyDescent="0.25">
      <c r="A15" s="18" t="s">
        <v>32</v>
      </c>
      <c r="B15" s="19" t="s">
        <v>19</v>
      </c>
      <c r="C15" s="35">
        <v>6044977</v>
      </c>
      <c r="D15" s="35">
        <v>6604159</v>
      </c>
      <c r="E15" s="36">
        <v>6524836</v>
      </c>
      <c r="F15" s="39">
        <v>5576525</v>
      </c>
      <c r="G15" s="35">
        <v>5481584</v>
      </c>
      <c r="H15" s="36">
        <v>5481584</v>
      </c>
      <c r="I15" s="38">
        <v>6524836</v>
      </c>
      <c r="J15" s="39">
        <v>5481584</v>
      </c>
      <c r="K15" s="35">
        <v>5481584</v>
      </c>
      <c r="L15" s="36">
        <v>5481584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4754170</v>
      </c>
      <c r="D17" s="20">
        <v>4721893</v>
      </c>
      <c r="E17" s="23">
        <v>4875065</v>
      </c>
      <c r="F17" s="26">
        <v>4894320</v>
      </c>
      <c r="G17" s="20">
        <v>5075421</v>
      </c>
      <c r="H17" s="23">
        <v>5075421</v>
      </c>
      <c r="I17" s="27">
        <v>4923825</v>
      </c>
      <c r="J17" s="26">
        <v>5075421</v>
      </c>
      <c r="K17" s="20">
        <v>5075421</v>
      </c>
      <c r="L17" s="23">
        <v>5075421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57478103</v>
      </c>
      <c r="D18" s="30">
        <f t="shared" si="6"/>
        <v>127573201</v>
      </c>
      <c r="E18" s="31">
        <f t="shared" si="6"/>
        <v>178643713.47700608</v>
      </c>
      <c r="F18" s="32">
        <f t="shared" si="6"/>
        <v>59561295.203603774</v>
      </c>
      <c r="G18" s="30">
        <f t="shared" si="6"/>
        <v>108911938.96634223</v>
      </c>
      <c r="H18" s="31">
        <f t="shared" si="6"/>
        <v>108911938.96634223</v>
      </c>
      <c r="I18" s="33">
        <f>SUM(I11:I17)</f>
        <v>145877871.32224146</v>
      </c>
      <c r="J18" s="32">
        <f t="shared" ref="J18:L18" si="7">SUM(J11:J17)</f>
        <v>43676361.532833606</v>
      </c>
      <c r="K18" s="30">
        <f t="shared" si="7"/>
        <v>35015420.728973061</v>
      </c>
      <c r="L18" s="31">
        <f t="shared" si="7"/>
        <v>46896390.341607869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-38465276</v>
      </c>
      <c r="D19" s="42">
        <f t="shared" si="8"/>
        <v>-93634179</v>
      </c>
      <c r="E19" s="43">
        <f t="shared" si="8"/>
        <v>-146078359.47700608</v>
      </c>
      <c r="F19" s="44">
        <f t="shared" si="8"/>
        <v>-59333135.203603774</v>
      </c>
      <c r="G19" s="42">
        <f t="shared" si="8"/>
        <v>-100789180.96634223</v>
      </c>
      <c r="H19" s="45">
        <f t="shared" si="8"/>
        <v>-100789180.96634223</v>
      </c>
      <c r="I19" s="46">
        <f>+I8-I18</f>
        <v>-114970885.32224146</v>
      </c>
      <c r="J19" s="47">
        <f t="shared" ref="J19:L19" si="9">+J8-J18</f>
        <v>-31939402.532833606</v>
      </c>
      <c r="K19" s="42">
        <f t="shared" si="9"/>
        <v>-9456685.7289730608</v>
      </c>
      <c r="L19" s="43">
        <f t="shared" si="9"/>
        <v>-8025986.3416078687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-38465276</v>
      </c>
      <c r="D21" s="42">
        <f t="shared" ref="D21:L21" si="10">+D19-D20</f>
        <v>-93634179</v>
      </c>
      <c r="E21" s="43">
        <f t="shared" si="10"/>
        <v>-146078359.47700608</v>
      </c>
      <c r="F21" s="44">
        <f t="shared" si="10"/>
        <v>-59333135.203603774</v>
      </c>
      <c r="G21" s="42">
        <f t="shared" si="10"/>
        <v>-100789180.96634223</v>
      </c>
      <c r="H21" s="45">
        <f t="shared" si="10"/>
        <v>-100789180.96634223</v>
      </c>
      <c r="I21" s="46">
        <f t="shared" si="10"/>
        <v>-114970885.32224146</v>
      </c>
      <c r="J21" s="47">
        <f t="shared" si="10"/>
        <v>-31939402.532833606</v>
      </c>
      <c r="K21" s="42">
        <f t="shared" si="10"/>
        <v>-9456685.7289730608</v>
      </c>
      <c r="L21" s="43">
        <f t="shared" si="10"/>
        <v>-8025986.3416078687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16667534.522993911</v>
      </c>
      <c r="F29" s="24">
        <f t="shared" si="11"/>
        <v>157150066.79639623</v>
      </c>
      <c r="G29" s="24">
        <f t="shared" si="11"/>
        <v>96869959.033657774</v>
      </c>
      <c r="H29" s="24">
        <f t="shared" si="11"/>
        <v>96869959.033657774</v>
      </c>
      <c r="I29" s="24">
        <f t="shared" si="11"/>
        <v>73341017.677758545</v>
      </c>
      <c r="J29" s="24">
        <f t="shared" si="11"/>
        <v>178424312.46716639</v>
      </c>
      <c r="K29" s="24">
        <f t="shared" si="11"/>
        <v>178748632.27102694</v>
      </c>
      <c r="L29" s="24">
        <f t="shared" si="11"/>
        <v>176817399.65839213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32138936</v>
      </c>
      <c r="D31" s="24">
        <v>104323823</v>
      </c>
      <c r="E31" s="24">
        <v>174851708</v>
      </c>
      <c r="F31" s="24">
        <v>192597280</v>
      </c>
      <c r="G31" s="24">
        <v>188411488</v>
      </c>
      <c r="H31" s="24">
        <v>188411488</v>
      </c>
      <c r="I31" s="24">
        <v>211554087</v>
      </c>
      <c r="J31" s="24">
        <v>199563412</v>
      </c>
      <c r="K31" s="24">
        <v>197544767</v>
      </c>
      <c r="L31" s="24">
        <v>207224763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-32138936</v>
      </c>
      <c r="D32" s="54">
        <f t="shared" si="12"/>
        <v>-104323823</v>
      </c>
      <c r="E32" s="54">
        <f t="shared" si="12"/>
        <v>-158184173.47700608</v>
      </c>
      <c r="F32" s="54">
        <f t="shared" si="12"/>
        <v>-35447213.203603774</v>
      </c>
      <c r="G32" s="54">
        <f t="shared" si="12"/>
        <v>-91541528.966342226</v>
      </c>
      <c r="H32" s="54">
        <f t="shared" si="12"/>
        <v>-91541528.966342226</v>
      </c>
      <c r="I32" s="54">
        <f>+I29-I31</f>
        <v>-138213069.32224146</v>
      </c>
      <c r="J32" s="54">
        <f t="shared" ref="J32:L32" si="13">+J29-J31</f>
        <v>-21139099.532833606</v>
      </c>
      <c r="K32" s="54">
        <f t="shared" si="13"/>
        <v>-18796134.728973061</v>
      </c>
      <c r="L32" s="54">
        <f t="shared" si="13"/>
        <v>-30407363.341607869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36466182</v>
      </c>
      <c r="D35" s="24">
        <v>85788146</v>
      </c>
      <c r="E35" s="24">
        <v>53297302</v>
      </c>
      <c r="F35" s="24">
        <v>162287764</v>
      </c>
      <c r="G35" s="24">
        <v>100853113</v>
      </c>
      <c r="H35" s="24">
        <v>100853113</v>
      </c>
      <c r="I35" s="24">
        <v>68522885</v>
      </c>
      <c r="J35" s="24">
        <v>186828850</v>
      </c>
      <c r="K35" s="24">
        <v>195558349</v>
      </c>
      <c r="L35" s="24">
        <v>193544017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0.31272754712788109</v>
      </c>
      <c r="F36" s="56">
        <f t="shared" si="14"/>
        <v>0.9683420544040291</v>
      </c>
      <c r="G36" s="56">
        <f t="shared" si="14"/>
        <v>0.96050539395504608</v>
      </c>
      <c r="H36" s="56">
        <f t="shared" si="14"/>
        <v>0.96050539395504608</v>
      </c>
      <c r="I36" s="56">
        <f>IF(ISERROR(I74/I73),0,(I74/I73))</f>
        <v>1.070314212219152</v>
      </c>
      <c r="J36" s="56">
        <f t="shared" ref="J36:L36" si="15">IF(ISERROR(J74/J73),0,(J74/J73))</f>
        <v>0.95501477671765578</v>
      </c>
      <c r="K36" s="56">
        <f t="shared" si="15"/>
        <v>0.91404244914660715</v>
      </c>
      <c r="L36" s="56">
        <f t="shared" si="15"/>
        <v>0.91357719240885715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4754170</v>
      </c>
      <c r="D54" s="24">
        <v>4894320</v>
      </c>
      <c r="E54" s="24">
        <v>5075421</v>
      </c>
      <c r="F54" s="24">
        <v>0</v>
      </c>
      <c r="G54" s="24">
        <v>0</v>
      </c>
      <c r="H54" s="24">
        <v>0</v>
      </c>
      <c r="I54" s="24">
        <v>5115427</v>
      </c>
      <c r="J54" s="24">
        <v>5075421</v>
      </c>
      <c r="K54" s="24">
        <v>5075421</v>
      </c>
      <c r="L54" s="24">
        <v>5075421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-19570</v>
      </c>
      <c r="E56" s="24">
        <v>-29463</v>
      </c>
      <c r="F56" s="24">
        <v>0</v>
      </c>
      <c r="G56" s="24">
        <v>0</v>
      </c>
      <c r="H56" s="24">
        <v>0</v>
      </c>
      <c r="I56" s="24">
        <v>-18508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4894320</v>
      </c>
      <c r="G59" s="24">
        <v>5075421</v>
      </c>
      <c r="H59" s="24">
        <v>5075421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-152857</v>
      </c>
      <c r="E61" s="24">
        <v>-170893</v>
      </c>
      <c r="F61" s="24">
        <v>0</v>
      </c>
      <c r="G61" s="24">
        <v>0</v>
      </c>
      <c r="H61" s="24">
        <v>0</v>
      </c>
      <c r="I61" s="24">
        <v>-173094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4754170</v>
      </c>
      <c r="D67" s="54">
        <f t="shared" ref="D67:L67" si="18">SUM(D54:D66)</f>
        <v>4721893</v>
      </c>
      <c r="E67" s="54">
        <f t="shared" si="18"/>
        <v>4875065</v>
      </c>
      <c r="F67" s="54">
        <f t="shared" si="18"/>
        <v>4894320</v>
      </c>
      <c r="G67" s="54">
        <f t="shared" si="18"/>
        <v>5075421</v>
      </c>
      <c r="H67" s="54">
        <f t="shared" si="18"/>
        <v>5075421</v>
      </c>
      <c r="I67" s="54">
        <f t="shared" si="18"/>
        <v>4923825</v>
      </c>
      <c r="J67" s="54">
        <f t="shared" si="18"/>
        <v>5075421</v>
      </c>
      <c r="K67" s="54">
        <f t="shared" si="18"/>
        <v>5075421</v>
      </c>
      <c r="L67" s="54">
        <f t="shared" si="18"/>
        <v>5075421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254270924</v>
      </c>
      <c r="D73" s="24">
        <v>260139160</v>
      </c>
      <c r="E73" s="24">
        <v>247455057</v>
      </c>
      <c r="F73" s="24">
        <v>345120468</v>
      </c>
      <c r="G73" s="24">
        <v>349833468</v>
      </c>
      <c r="H73" s="24">
        <v>349833468</v>
      </c>
      <c r="I73" s="24">
        <v>279238313</v>
      </c>
      <c r="J73" s="24">
        <v>364150221</v>
      </c>
      <c r="K73" s="24">
        <v>390862416</v>
      </c>
      <c r="L73" s="24">
        <v>415658100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77386013</v>
      </c>
      <c r="F74" s="24">
        <v>334194663</v>
      </c>
      <c r="G74" s="24">
        <v>336016933</v>
      </c>
      <c r="H74" s="24">
        <v>336016933</v>
      </c>
      <c r="I74" s="24">
        <v>298872735</v>
      </c>
      <c r="J74" s="24">
        <v>347768842</v>
      </c>
      <c r="K74" s="24">
        <v>357264840</v>
      </c>
      <c r="L74" s="24">
        <v>379735760</v>
      </c>
    </row>
    <row r="75" spans="1:12" ht="13.5" hidden="1" x14ac:dyDescent="0.25">
      <c r="A75" s="50" t="s">
        <v>60</v>
      </c>
      <c r="B75" s="50" t="s">
        <v>19</v>
      </c>
      <c r="C75" s="24">
        <v>-11980705</v>
      </c>
      <c r="D75" s="24">
        <v>2945490</v>
      </c>
      <c r="E75" s="24">
        <v>1571822</v>
      </c>
      <c r="F75" s="24">
        <v>228160</v>
      </c>
      <c r="G75" s="24">
        <v>8122758</v>
      </c>
      <c r="H75" s="24">
        <v>8122758</v>
      </c>
      <c r="I75" s="24">
        <v>-86546</v>
      </c>
      <c r="J75" s="24">
        <v>11736959</v>
      </c>
      <c r="K75" s="24">
        <v>25558735</v>
      </c>
      <c r="L75" s="24">
        <v>38870404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560301096</v>
      </c>
      <c r="D5" s="20">
        <v>1945861690</v>
      </c>
      <c r="E5" s="21">
        <v>134185541</v>
      </c>
      <c r="F5" s="22">
        <v>69271859</v>
      </c>
      <c r="G5" s="20">
        <v>70135762</v>
      </c>
      <c r="H5" s="23">
        <v>70135762</v>
      </c>
      <c r="I5" s="24">
        <v>-258415403</v>
      </c>
      <c r="J5" s="22">
        <v>22420100</v>
      </c>
      <c r="K5" s="20">
        <v>248254432</v>
      </c>
      <c r="L5" s="23">
        <v>206872142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-362081113</v>
      </c>
      <c r="D6" s="20">
        <f t="shared" si="0"/>
        <v>-1815366216</v>
      </c>
      <c r="E6" s="23">
        <f t="shared" si="0"/>
        <v>-25331721</v>
      </c>
      <c r="F6" s="22">
        <f t="shared" si="0"/>
        <v>61058365</v>
      </c>
      <c r="G6" s="20">
        <f t="shared" si="0"/>
        <v>38513714</v>
      </c>
      <c r="H6" s="23">
        <f t="shared" si="0"/>
        <v>38513714</v>
      </c>
      <c r="I6" s="25">
        <f>+I75-I5</f>
        <v>338472359</v>
      </c>
      <c r="J6" s="22">
        <f t="shared" ref="J6:L6" si="1">+J75-J5</f>
        <v>-5424201</v>
      </c>
      <c r="K6" s="20">
        <f t="shared" si="1"/>
        <v>-209425710</v>
      </c>
      <c r="L6" s="23">
        <f t="shared" si="1"/>
        <v>-200975715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198219983</v>
      </c>
      <c r="D8" s="30">
        <f t="shared" si="2"/>
        <v>130495474</v>
      </c>
      <c r="E8" s="31">
        <f t="shared" si="2"/>
        <v>108853820</v>
      </c>
      <c r="F8" s="32">
        <f t="shared" si="2"/>
        <v>130330224</v>
      </c>
      <c r="G8" s="30">
        <f t="shared" si="2"/>
        <v>108649476</v>
      </c>
      <c r="H8" s="31">
        <f t="shared" si="2"/>
        <v>108649476</v>
      </c>
      <c r="I8" s="33">
        <f>SUM(I5:I7)</f>
        <v>80056956</v>
      </c>
      <c r="J8" s="32">
        <f t="shared" ref="J8:L8" si="3">SUM(J5:J7)</f>
        <v>16995899</v>
      </c>
      <c r="K8" s="30">
        <f t="shared" si="3"/>
        <v>38828722</v>
      </c>
      <c r="L8" s="31">
        <f t="shared" si="3"/>
        <v>5896427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1550881</v>
      </c>
      <c r="D11" s="20">
        <v>376834</v>
      </c>
      <c r="E11" s="23">
        <v>4142633</v>
      </c>
      <c r="F11" s="26">
        <v>3</v>
      </c>
      <c r="G11" s="20">
        <v>4013740</v>
      </c>
      <c r="H11" s="23">
        <v>4013740</v>
      </c>
      <c r="I11" s="27">
        <v>-6050451</v>
      </c>
      <c r="J11" s="26">
        <v>204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-37989642</v>
      </c>
      <c r="D13" s="20">
        <v>-3261480</v>
      </c>
      <c r="E13" s="23">
        <v>-3155256</v>
      </c>
      <c r="F13" s="26">
        <v>-16681913</v>
      </c>
      <c r="G13" s="20">
        <v>-30414114</v>
      </c>
      <c r="H13" s="23">
        <v>-30414114</v>
      </c>
      <c r="I13" s="27">
        <v>-174321</v>
      </c>
      <c r="J13" s="26">
        <v>-32784170</v>
      </c>
      <c r="K13" s="20">
        <v>139911</v>
      </c>
      <c r="L13" s="23">
        <v>148026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-28013327.227415875</v>
      </c>
      <c r="D14" s="20">
        <f t="shared" si="4"/>
        <v>-217548452.64526284</v>
      </c>
      <c r="E14" s="23">
        <f t="shared" si="4"/>
        <v>-30875980.142346874</v>
      </c>
      <c r="F14" s="26">
        <f t="shared" si="4"/>
        <v>19909248.403198212</v>
      </c>
      <c r="G14" s="20">
        <f t="shared" si="4"/>
        <v>35136699.879829422</v>
      </c>
      <c r="H14" s="23">
        <f t="shared" si="4"/>
        <v>35136699.879829422</v>
      </c>
      <c r="I14" s="27">
        <f>-I32</f>
        <v>320165330.09019142</v>
      </c>
      <c r="J14" s="26">
        <f t="shared" ref="J14:L14" si="5">-J32</f>
        <v>21055852.769600444</v>
      </c>
      <c r="K14" s="20">
        <f t="shared" si="5"/>
        <v>-6625533.0903905509</v>
      </c>
      <c r="L14" s="23">
        <f t="shared" si="5"/>
        <v>-5931340.9384140037</v>
      </c>
    </row>
    <row r="15" spans="1:12" ht="13.5" x14ac:dyDescent="0.25">
      <c r="A15" s="18" t="s">
        <v>32</v>
      </c>
      <c r="B15" s="19" t="s">
        <v>19</v>
      </c>
      <c r="C15" s="35">
        <v>10895152</v>
      </c>
      <c r="D15" s="35">
        <v>10898823</v>
      </c>
      <c r="E15" s="36">
        <v>9152038</v>
      </c>
      <c r="F15" s="39">
        <v>2</v>
      </c>
      <c r="G15" s="35">
        <v>10074264</v>
      </c>
      <c r="H15" s="36">
        <v>10074264</v>
      </c>
      <c r="I15" s="38">
        <v>-285107</v>
      </c>
      <c r="J15" s="39">
        <v>10074240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130173</v>
      </c>
      <c r="D17" s="20">
        <v>133709</v>
      </c>
      <c r="E17" s="23">
        <v>141342</v>
      </c>
      <c r="F17" s="26">
        <v>0</v>
      </c>
      <c r="G17" s="20">
        <v>141342</v>
      </c>
      <c r="H17" s="23">
        <v>141342</v>
      </c>
      <c r="I17" s="27">
        <v>0</v>
      </c>
      <c r="J17" s="26">
        <v>141359</v>
      </c>
      <c r="K17" s="20">
        <v>14985654</v>
      </c>
      <c r="L17" s="23">
        <v>15854817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-53426763.227415875</v>
      </c>
      <c r="D18" s="30">
        <f t="shared" si="6"/>
        <v>-209400566.64526284</v>
      </c>
      <c r="E18" s="31">
        <f t="shared" si="6"/>
        <v>-20595223.142346874</v>
      </c>
      <c r="F18" s="32">
        <f t="shared" si="6"/>
        <v>3227340.4031982124</v>
      </c>
      <c r="G18" s="30">
        <f t="shared" si="6"/>
        <v>18951931.879829422</v>
      </c>
      <c r="H18" s="31">
        <f t="shared" si="6"/>
        <v>18951931.879829422</v>
      </c>
      <c r="I18" s="33">
        <f>SUM(I11:I17)</f>
        <v>313655451.09019142</v>
      </c>
      <c r="J18" s="32">
        <f t="shared" ref="J18:L18" si="7">SUM(J11:J17)</f>
        <v>-1512514.2303995565</v>
      </c>
      <c r="K18" s="30">
        <f t="shared" si="7"/>
        <v>8500031.9096094482</v>
      </c>
      <c r="L18" s="31">
        <f t="shared" si="7"/>
        <v>10071502.061585996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251646746.22741586</v>
      </c>
      <c r="D19" s="42">
        <f t="shared" si="8"/>
        <v>339896040.64526284</v>
      </c>
      <c r="E19" s="43">
        <f t="shared" si="8"/>
        <v>129449043.14234687</v>
      </c>
      <c r="F19" s="44">
        <f t="shared" si="8"/>
        <v>127102883.59680179</v>
      </c>
      <c r="G19" s="42">
        <f t="shared" si="8"/>
        <v>89697544.120170578</v>
      </c>
      <c r="H19" s="45">
        <f t="shared" si="8"/>
        <v>89697544.120170578</v>
      </c>
      <c r="I19" s="46">
        <f>+I8-I18</f>
        <v>-233598495.09019142</v>
      </c>
      <c r="J19" s="47">
        <f t="shared" ref="J19:L19" si="9">+J8-J18</f>
        <v>18508413.230399556</v>
      </c>
      <c r="K19" s="42">
        <f t="shared" si="9"/>
        <v>30328690.090390552</v>
      </c>
      <c r="L19" s="43">
        <f t="shared" si="9"/>
        <v>-4175075.0615859963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251646746.22741586</v>
      </c>
      <c r="D21" s="42">
        <f t="shared" ref="D21:L21" si="10">+D19-D20</f>
        <v>339896040.64526284</v>
      </c>
      <c r="E21" s="43">
        <f t="shared" si="10"/>
        <v>129449043.14234687</v>
      </c>
      <c r="F21" s="44">
        <f t="shared" si="10"/>
        <v>127102883.59680179</v>
      </c>
      <c r="G21" s="42">
        <f t="shared" si="10"/>
        <v>89697544.120170578</v>
      </c>
      <c r="H21" s="45">
        <f t="shared" si="10"/>
        <v>89697544.120170578</v>
      </c>
      <c r="I21" s="46">
        <f t="shared" si="10"/>
        <v>-233598495.09019142</v>
      </c>
      <c r="J21" s="47">
        <f t="shared" si="10"/>
        <v>18508413.230399556</v>
      </c>
      <c r="K21" s="42">
        <f t="shared" si="10"/>
        <v>30328690.090390552</v>
      </c>
      <c r="L21" s="43">
        <f t="shared" si="10"/>
        <v>-4175075.0615859963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69647943.227415875</v>
      </c>
      <c r="D29" s="24">
        <f t="shared" ref="D29:L29" si="11">D35*D36</f>
        <v>271477203.64526284</v>
      </c>
      <c r="E29" s="24">
        <f t="shared" si="11"/>
        <v>96464630.142346874</v>
      </c>
      <c r="F29" s="24">
        <f t="shared" si="11"/>
        <v>1361170.5968017871</v>
      </c>
      <c r="G29" s="24">
        <f t="shared" si="11"/>
        <v>29360481.120170578</v>
      </c>
      <c r="H29" s="24">
        <f t="shared" si="11"/>
        <v>29360481.120170578</v>
      </c>
      <c r="I29" s="24">
        <f t="shared" si="11"/>
        <v>-299984280.09019142</v>
      </c>
      <c r="J29" s="24">
        <f t="shared" si="11"/>
        <v>43063654.230399556</v>
      </c>
      <c r="K29" s="24">
        <f t="shared" si="11"/>
        <v>6625545.0903905509</v>
      </c>
      <c r="L29" s="24">
        <f t="shared" si="11"/>
        <v>5931360.9384140037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41634616</v>
      </c>
      <c r="D31" s="24">
        <v>53928751</v>
      </c>
      <c r="E31" s="24">
        <v>65588650</v>
      </c>
      <c r="F31" s="24">
        <v>21270419</v>
      </c>
      <c r="G31" s="24">
        <v>64497181</v>
      </c>
      <c r="H31" s="24">
        <v>64497181</v>
      </c>
      <c r="I31" s="24">
        <v>20181050</v>
      </c>
      <c r="J31" s="24">
        <v>64119507</v>
      </c>
      <c r="K31" s="24">
        <v>12</v>
      </c>
      <c r="L31" s="24">
        <v>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28013327.227415875</v>
      </c>
      <c r="D32" s="54">
        <f t="shared" si="12"/>
        <v>217548452.64526284</v>
      </c>
      <c r="E32" s="54">
        <f t="shared" si="12"/>
        <v>30875980.142346874</v>
      </c>
      <c r="F32" s="54">
        <f t="shared" si="12"/>
        <v>-19909248.403198212</v>
      </c>
      <c r="G32" s="54">
        <f t="shared" si="12"/>
        <v>-35136699.879829422</v>
      </c>
      <c r="H32" s="54">
        <f t="shared" si="12"/>
        <v>-35136699.879829422</v>
      </c>
      <c r="I32" s="54">
        <f>+I29-I31</f>
        <v>-320165330.09019142</v>
      </c>
      <c r="J32" s="54">
        <f t="shared" ref="J32:L32" si="13">+J29-J31</f>
        <v>-21055852.769600444</v>
      </c>
      <c r="K32" s="54">
        <f t="shared" si="13"/>
        <v>6625533.0903905509</v>
      </c>
      <c r="L32" s="54">
        <f t="shared" si="13"/>
        <v>5931340.9384140037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25068532</v>
      </c>
      <c r="D35" s="24">
        <v>25593605</v>
      </c>
      <c r="E35" s="24">
        <v>32594345</v>
      </c>
      <c r="F35" s="24">
        <v>1578490</v>
      </c>
      <c r="G35" s="24">
        <v>34172827</v>
      </c>
      <c r="H35" s="24">
        <v>34172827</v>
      </c>
      <c r="I35" s="24">
        <v>15146516</v>
      </c>
      <c r="J35" s="24">
        <v>55357319</v>
      </c>
      <c r="K35" s="24">
        <v>8316261</v>
      </c>
      <c r="L35" s="24">
        <v>7387273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2.7783016264141782</v>
      </c>
      <c r="D36" s="56">
        <f t="shared" si="14"/>
        <v>10.607228002669528</v>
      </c>
      <c r="E36" s="56">
        <f t="shared" si="14"/>
        <v>2.9595511166844086</v>
      </c>
      <c r="F36" s="56">
        <f t="shared" si="14"/>
        <v>0.86232449797071076</v>
      </c>
      <c r="G36" s="56">
        <f t="shared" si="14"/>
        <v>0.85917624316450547</v>
      </c>
      <c r="H36" s="56">
        <f t="shared" si="14"/>
        <v>0.85917624316450547</v>
      </c>
      <c r="I36" s="56">
        <f>IF(ISERROR(I74/I73),0,(I74/I73))</f>
        <v>-19.805497190917794</v>
      </c>
      <c r="J36" s="56">
        <f t="shared" ref="J36:L36" si="15">IF(ISERROR(J74/J73),0,(J74/J73))</f>
        <v>0.77792160112377473</v>
      </c>
      <c r="K36" s="56">
        <f t="shared" si="15"/>
        <v>0.79669758926403955</v>
      </c>
      <c r="L36" s="56">
        <f t="shared" si="15"/>
        <v>0.802916169256775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130173</v>
      </c>
      <c r="D54" s="24">
        <v>133709</v>
      </c>
      <c r="E54" s="24">
        <v>141342</v>
      </c>
      <c r="F54" s="24">
        <v>0</v>
      </c>
      <c r="G54" s="24">
        <v>141342</v>
      </c>
      <c r="H54" s="24">
        <v>141342</v>
      </c>
      <c r="I54" s="24">
        <v>0</v>
      </c>
      <c r="J54" s="24">
        <v>141359</v>
      </c>
      <c r="K54" s="24">
        <v>14985654</v>
      </c>
      <c r="L54" s="24">
        <v>15854817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130173</v>
      </c>
      <c r="D67" s="54">
        <f t="shared" ref="D67:L67" si="18">SUM(D54:D66)</f>
        <v>133709</v>
      </c>
      <c r="E67" s="54">
        <f t="shared" si="18"/>
        <v>141342</v>
      </c>
      <c r="F67" s="54">
        <f t="shared" si="18"/>
        <v>0</v>
      </c>
      <c r="G67" s="54">
        <f t="shared" si="18"/>
        <v>141342</v>
      </c>
      <c r="H67" s="54">
        <f t="shared" si="18"/>
        <v>141342</v>
      </c>
      <c r="I67" s="54">
        <f t="shared" si="18"/>
        <v>0</v>
      </c>
      <c r="J67" s="54">
        <f t="shared" si="18"/>
        <v>141359</v>
      </c>
      <c r="K67" s="54">
        <f t="shared" si="18"/>
        <v>14985654</v>
      </c>
      <c r="L67" s="54">
        <f t="shared" si="18"/>
        <v>15854817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54329519</v>
      </c>
      <c r="D73" s="24">
        <v>73427228</v>
      </c>
      <c r="E73" s="24">
        <v>62573767</v>
      </c>
      <c r="F73" s="24">
        <v>91819095</v>
      </c>
      <c r="G73" s="24">
        <v>92254846</v>
      </c>
      <c r="H73" s="24">
        <v>92254846</v>
      </c>
      <c r="I73" s="24">
        <v>75333858</v>
      </c>
      <c r="J73" s="24">
        <v>89313270</v>
      </c>
      <c r="K73" s="24">
        <v>95741634</v>
      </c>
      <c r="L73" s="24">
        <v>103256558</v>
      </c>
    </row>
    <row r="74" spans="1:12" ht="13.5" hidden="1" x14ac:dyDescent="0.25">
      <c r="A74" s="50" t="s">
        <v>59</v>
      </c>
      <c r="B74" s="50" t="s">
        <v>19</v>
      </c>
      <c r="C74" s="24">
        <v>150943791</v>
      </c>
      <c r="D74" s="24">
        <v>778859349</v>
      </c>
      <c r="E74" s="24">
        <v>185190262</v>
      </c>
      <c r="F74" s="24">
        <v>79177855</v>
      </c>
      <c r="G74" s="24">
        <v>79263172</v>
      </c>
      <c r="H74" s="24">
        <v>79263172</v>
      </c>
      <c r="I74" s="24">
        <v>-1492024513</v>
      </c>
      <c r="J74" s="24">
        <v>69478722</v>
      </c>
      <c r="K74" s="24">
        <v>76277129</v>
      </c>
      <c r="L74" s="24">
        <v>82906360</v>
      </c>
    </row>
    <row r="75" spans="1:12" ht="13.5" hidden="1" x14ac:dyDescent="0.25">
      <c r="A75" s="50" t="s">
        <v>60</v>
      </c>
      <c r="B75" s="50" t="s">
        <v>19</v>
      </c>
      <c r="C75" s="24">
        <v>198219983</v>
      </c>
      <c r="D75" s="24">
        <v>130495474</v>
      </c>
      <c r="E75" s="24">
        <v>108853820</v>
      </c>
      <c r="F75" s="24">
        <v>130330224</v>
      </c>
      <c r="G75" s="24">
        <v>108649476</v>
      </c>
      <c r="H75" s="24">
        <v>108649476</v>
      </c>
      <c r="I75" s="24">
        <v>80056956</v>
      </c>
      <c r="J75" s="24">
        <v>16995899</v>
      </c>
      <c r="K75" s="24">
        <v>38828722</v>
      </c>
      <c r="L75" s="24">
        <v>5896427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100961242</v>
      </c>
      <c r="D5" s="20">
        <v>-24455192</v>
      </c>
      <c r="E5" s="21">
        <v>352308602</v>
      </c>
      <c r="F5" s="22">
        <v>327970332</v>
      </c>
      <c r="G5" s="20">
        <v>430051224</v>
      </c>
      <c r="H5" s="23">
        <v>430051224</v>
      </c>
      <c r="I5" s="24">
        <v>336855515</v>
      </c>
      <c r="J5" s="22">
        <v>81133669</v>
      </c>
      <c r="K5" s="20">
        <v>104601353</v>
      </c>
      <c r="L5" s="23">
        <v>108333343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-11864818</v>
      </c>
      <c r="D6" s="20">
        <f t="shared" si="0"/>
        <v>70262893</v>
      </c>
      <c r="E6" s="23">
        <f t="shared" si="0"/>
        <v>-300109891</v>
      </c>
      <c r="F6" s="22">
        <f t="shared" si="0"/>
        <v>-5190000</v>
      </c>
      <c r="G6" s="20">
        <f t="shared" si="0"/>
        <v>-63099240</v>
      </c>
      <c r="H6" s="23">
        <f t="shared" si="0"/>
        <v>-63099240</v>
      </c>
      <c r="I6" s="25">
        <f>+I75-I5</f>
        <v>-147766512</v>
      </c>
      <c r="J6" s="22">
        <f t="shared" ref="J6:L6" si="1">+J75-J5</f>
        <v>-239998</v>
      </c>
      <c r="K6" s="20">
        <f t="shared" si="1"/>
        <v>-229999</v>
      </c>
      <c r="L6" s="23">
        <f t="shared" si="1"/>
        <v>-239999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89096424</v>
      </c>
      <c r="D8" s="30">
        <f t="shared" si="2"/>
        <v>45807701</v>
      </c>
      <c r="E8" s="31">
        <f t="shared" si="2"/>
        <v>52198711</v>
      </c>
      <c r="F8" s="32">
        <f t="shared" si="2"/>
        <v>322780332</v>
      </c>
      <c r="G8" s="30">
        <f t="shared" si="2"/>
        <v>366951984</v>
      </c>
      <c r="H8" s="31">
        <f t="shared" si="2"/>
        <v>366951984</v>
      </c>
      <c r="I8" s="33">
        <f>SUM(I5:I7)</f>
        <v>189089003</v>
      </c>
      <c r="J8" s="32">
        <f t="shared" ref="J8:L8" si="3">SUM(J5:J7)</f>
        <v>80893671</v>
      </c>
      <c r="K8" s="30">
        <f t="shared" si="3"/>
        <v>104371354</v>
      </c>
      <c r="L8" s="31">
        <f t="shared" si="3"/>
        <v>108093344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6514191</v>
      </c>
      <c r="D11" s="20">
        <v>6581178</v>
      </c>
      <c r="E11" s="23">
        <v>1646396</v>
      </c>
      <c r="F11" s="26">
        <v>0</v>
      </c>
      <c r="G11" s="20">
        <v>0</v>
      </c>
      <c r="H11" s="23">
        <v>0</v>
      </c>
      <c r="I11" s="27">
        <v>19698045</v>
      </c>
      <c r="J11" s="26">
        <v>8103790</v>
      </c>
      <c r="K11" s="20">
        <v>8103790</v>
      </c>
      <c r="L11" s="23">
        <v>8103790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-2559833</v>
      </c>
      <c r="D13" s="20">
        <v>-3386186</v>
      </c>
      <c r="E13" s="23">
        <v>-2340200</v>
      </c>
      <c r="F13" s="26">
        <v>15000000</v>
      </c>
      <c r="G13" s="20">
        <v>23000004</v>
      </c>
      <c r="H13" s="23">
        <v>23000004</v>
      </c>
      <c r="I13" s="27">
        <v>-17345615</v>
      </c>
      <c r="J13" s="26">
        <v>-4446378</v>
      </c>
      <c r="K13" s="20">
        <v>-4446378</v>
      </c>
      <c r="L13" s="23">
        <v>-4446378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-222408630.10272065</v>
      </c>
      <c r="D14" s="20">
        <f t="shared" si="4"/>
        <v>16506604</v>
      </c>
      <c r="E14" s="23">
        <f t="shared" si="4"/>
        <v>-87054287.719429135</v>
      </c>
      <c r="F14" s="26">
        <f t="shared" si="4"/>
        <v>278271963.09326357</v>
      </c>
      <c r="G14" s="20">
        <f t="shared" si="4"/>
        <v>342636543.0854724</v>
      </c>
      <c r="H14" s="23">
        <f t="shared" si="4"/>
        <v>342636543.0854724</v>
      </c>
      <c r="I14" s="27">
        <f>-I32</f>
        <v>126693191.49549197</v>
      </c>
      <c r="J14" s="26">
        <f t="shared" ref="J14:L14" si="5">-J32</f>
        <v>-9576349.4768490493</v>
      </c>
      <c r="K14" s="20">
        <f t="shared" si="5"/>
        <v>-14934422.098545309</v>
      </c>
      <c r="L14" s="23">
        <f t="shared" si="5"/>
        <v>-17576189.998873882</v>
      </c>
    </row>
    <row r="15" spans="1:12" ht="13.5" x14ac:dyDescent="0.25">
      <c r="A15" s="18" t="s">
        <v>32</v>
      </c>
      <c r="B15" s="19" t="s">
        <v>19</v>
      </c>
      <c r="C15" s="35">
        <v>10514864</v>
      </c>
      <c r="D15" s="35">
        <v>9550883</v>
      </c>
      <c r="E15" s="36">
        <v>10735154</v>
      </c>
      <c r="F15" s="39">
        <v>0</v>
      </c>
      <c r="G15" s="35">
        <v>0</v>
      </c>
      <c r="H15" s="36">
        <v>0</v>
      </c>
      <c r="I15" s="38">
        <v>0</v>
      </c>
      <c r="J15" s="39">
        <v>991276</v>
      </c>
      <c r="K15" s="35">
        <v>991276</v>
      </c>
      <c r="L15" s="36">
        <v>991276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-207939408.10272065</v>
      </c>
      <c r="D18" s="30">
        <f t="shared" si="6"/>
        <v>29252479</v>
      </c>
      <c r="E18" s="31">
        <f t="shared" si="6"/>
        <v>-77012937.719429135</v>
      </c>
      <c r="F18" s="32">
        <f t="shared" si="6"/>
        <v>293271963.09326357</v>
      </c>
      <c r="G18" s="30">
        <f t="shared" si="6"/>
        <v>365636547.0854724</v>
      </c>
      <c r="H18" s="31">
        <f t="shared" si="6"/>
        <v>365636547.0854724</v>
      </c>
      <c r="I18" s="33">
        <f>SUM(I11:I17)</f>
        <v>129045621.49549197</v>
      </c>
      <c r="J18" s="32">
        <f t="shared" ref="J18:L18" si="7">SUM(J11:J17)</f>
        <v>-4927661.4768490493</v>
      </c>
      <c r="K18" s="30">
        <f t="shared" si="7"/>
        <v>-10285734.098545309</v>
      </c>
      <c r="L18" s="31">
        <f t="shared" si="7"/>
        <v>-12927501.998873882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297035832.10272062</v>
      </c>
      <c r="D19" s="42">
        <f t="shared" si="8"/>
        <v>16555222</v>
      </c>
      <c r="E19" s="43">
        <f t="shared" si="8"/>
        <v>129211648.71942914</v>
      </c>
      <c r="F19" s="44">
        <f t="shared" si="8"/>
        <v>29508368.906736434</v>
      </c>
      <c r="G19" s="42">
        <f t="shared" si="8"/>
        <v>1315436.914527595</v>
      </c>
      <c r="H19" s="45">
        <f t="shared" si="8"/>
        <v>1315436.914527595</v>
      </c>
      <c r="I19" s="46">
        <f>+I8-I18</f>
        <v>60043381.504508033</v>
      </c>
      <c r="J19" s="47">
        <f t="shared" ref="J19:L19" si="9">+J8-J18</f>
        <v>85821332.476849049</v>
      </c>
      <c r="K19" s="42">
        <f t="shared" si="9"/>
        <v>114657088.09854531</v>
      </c>
      <c r="L19" s="43">
        <f t="shared" si="9"/>
        <v>121020845.99887389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297035832.10272062</v>
      </c>
      <c r="D21" s="42">
        <f t="shared" ref="D21:L21" si="10">+D19-D20</f>
        <v>16555222</v>
      </c>
      <c r="E21" s="43">
        <f t="shared" si="10"/>
        <v>129211648.71942914</v>
      </c>
      <c r="F21" s="44">
        <f t="shared" si="10"/>
        <v>29508368.906736434</v>
      </c>
      <c r="G21" s="42">
        <f t="shared" si="10"/>
        <v>1315436.914527595</v>
      </c>
      <c r="H21" s="45">
        <f t="shared" si="10"/>
        <v>1315436.914527595</v>
      </c>
      <c r="I21" s="46">
        <f t="shared" si="10"/>
        <v>60043381.504508033</v>
      </c>
      <c r="J21" s="47">
        <f t="shared" si="10"/>
        <v>85821332.476849049</v>
      </c>
      <c r="K21" s="42">
        <f t="shared" si="10"/>
        <v>114657088.09854531</v>
      </c>
      <c r="L21" s="43">
        <f t="shared" si="10"/>
        <v>121020845.99887389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237431036.10272065</v>
      </c>
      <c r="D29" s="24">
        <f t="shared" ref="D29:L29" si="11">D35*D36</f>
        <v>0</v>
      </c>
      <c r="E29" s="24">
        <f t="shared" si="11"/>
        <v>49242341.719429135</v>
      </c>
      <c r="F29" s="24">
        <f t="shared" si="11"/>
        <v>10004132.906736434</v>
      </c>
      <c r="G29" s="24">
        <f t="shared" si="11"/>
        <v>14649991.914527578</v>
      </c>
      <c r="H29" s="24">
        <f t="shared" si="11"/>
        <v>14649991.914527578</v>
      </c>
      <c r="I29" s="24">
        <f t="shared" si="11"/>
        <v>-14190384.495491961</v>
      </c>
      <c r="J29" s="24">
        <f t="shared" si="11"/>
        <v>19498472.476849049</v>
      </c>
      <c r="K29" s="24">
        <f t="shared" si="11"/>
        <v>18830622.098545309</v>
      </c>
      <c r="L29" s="24">
        <f t="shared" si="11"/>
        <v>17944579.998873882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15022406</v>
      </c>
      <c r="D31" s="24">
        <v>16506604</v>
      </c>
      <c r="E31" s="24">
        <v>-37811946</v>
      </c>
      <c r="F31" s="24">
        <v>288276096</v>
      </c>
      <c r="G31" s="24">
        <v>357286535</v>
      </c>
      <c r="H31" s="24">
        <v>357286535</v>
      </c>
      <c r="I31" s="24">
        <v>112502807</v>
      </c>
      <c r="J31" s="24">
        <v>9922123</v>
      </c>
      <c r="K31" s="24">
        <v>3896200</v>
      </c>
      <c r="L31" s="24">
        <v>368390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222408630.10272065</v>
      </c>
      <c r="D32" s="54">
        <f t="shared" si="12"/>
        <v>-16506604</v>
      </c>
      <c r="E32" s="54">
        <f t="shared" si="12"/>
        <v>87054287.719429135</v>
      </c>
      <c r="F32" s="54">
        <f t="shared" si="12"/>
        <v>-278271963.09326357</v>
      </c>
      <c r="G32" s="54">
        <f t="shared" si="12"/>
        <v>-342636543.0854724</v>
      </c>
      <c r="H32" s="54">
        <f t="shared" si="12"/>
        <v>-342636543.0854724</v>
      </c>
      <c r="I32" s="54">
        <f>+I29-I31</f>
        <v>-126693191.49549197</v>
      </c>
      <c r="J32" s="54">
        <f t="shared" ref="J32:L32" si="13">+J29-J31</f>
        <v>9576349.4768490493</v>
      </c>
      <c r="K32" s="54">
        <f t="shared" si="13"/>
        <v>14934422.098545309</v>
      </c>
      <c r="L32" s="54">
        <f t="shared" si="13"/>
        <v>17576189.998873882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27118398</v>
      </c>
      <c r="D35" s="24">
        <v>8421477</v>
      </c>
      <c r="E35" s="24">
        <v>23723910</v>
      </c>
      <c r="F35" s="24">
        <v>7405848</v>
      </c>
      <c r="G35" s="24">
        <v>10341000</v>
      </c>
      <c r="H35" s="24">
        <v>10341000</v>
      </c>
      <c r="I35" s="24">
        <v>-16047337</v>
      </c>
      <c r="J35" s="24">
        <v>28787500</v>
      </c>
      <c r="K35" s="24">
        <v>27338088</v>
      </c>
      <c r="L35" s="24">
        <v>25656480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8.7553489001349067</v>
      </c>
      <c r="D36" s="56">
        <f t="shared" si="14"/>
        <v>0</v>
      </c>
      <c r="E36" s="56">
        <f t="shared" si="14"/>
        <v>2.0756419038610892</v>
      </c>
      <c r="F36" s="56">
        <f t="shared" si="14"/>
        <v>1.3508423217349901</v>
      </c>
      <c r="G36" s="56">
        <f t="shared" si="14"/>
        <v>1.4166900603933448</v>
      </c>
      <c r="H36" s="56">
        <f t="shared" si="14"/>
        <v>1.4166900603933448</v>
      </c>
      <c r="I36" s="56">
        <f>IF(ISERROR(I74/I73),0,(I74/I73))</f>
        <v>0.88428282496291821</v>
      </c>
      <c r="J36" s="56">
        <f t="shared" ref="J36:L36" si="15">IF(ISERROR(J74/J73),0,(J74/J73))</f>
        <v>0.67732427188359701</v>
      </c>
      <c r="K36" s="56">
        <f t="shared" si="15"/>
        <v>0.6888053801913766</v>
      </c>
      <c r="L36" s="56">
        <f t="shared" si="15"/>
        <v>0.69941706730127762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25338153</v>
      </c>
      <c r="D73" s="24">
        <v>0</v>
      </c>
      <c r="E73" s="24">
        <v>31869531</v>
      </c>
      <c r="F73" s="24">
        <v>23539224</v>
      </c>
      <c r="G73" s="24">
        <v>31974384</v>
      </c>
      <c r="H73" s="24">
        <v>31974384</v>
      </c>
      <c r="I73" s="24">
        <v>48218417</v>
      </c>
      <c r="J73" s="24">
        <v>28225947</v>
      </c>
      <c r="K73" s="24">
        <v>29097701</v>
      </c>
      <c r="L73" s="24">
        <v>29979104</v>
      </c>
    </row>
    <row r="74" spans="1:12" ht="13.5" hidden="1" x14ac:dyDescent="0.25">
      <c r="A74" s="50" t="s">
        <v>59</v>
      </c>
      <c r="B74" s="50" t="s">
        <v>19</v>
      </c>
      <c r="C74" s="24">
        <v>221844370</v>
      </c>
      <c r="D74" s="24">
        <v>0</v>
      </c>
      <c r="E74" s="24">
        <v>66149734</v>
      </c>
      <c r="F74" s="24">
        <v>31797780</v>
      </c>
      <c r="G74" s="24">
        <v>45297792</v>
      </c>
      <c r="H74" s="24">
        <v>45297792</v>
      </c>
      <c r="I74" s="24">
        <v>42638718</v>
      </c>
      <c r="J74" s="24">
        <v>19118119</v>
      </c>
      <c r="K74" s="24">
        <v>20042653</v>
      </c>
      <c r="L74" s="24">
        <v>20967897</v>
      </c>
    </row>
    <row r="75" spans="1:12" ht="13.5" hidden="1" x14ac:dyDescent="0.25">
      <c r="A75" s="50" t="s">
        <v>60</v>
      </c>
      <c r="B75" s="50" t="s">
        <v>19</v>
      </c>
      <c r="C75" s="24">
        <v>89096424</v>
      </c>
      <c r="D75" s="24">
        <v>45807701</v>
      </c>
      <c r="E75" s="24">
        <v>52198711</v>
      </c>
      <c r="F75" s="24">
        <v>322780332</v>
      </c>
      <c r="G75" s="24">
        <v>366951984</v>
      </c>
      <c r="H75" s="24">
        <v>366951984</v>
      </c>
      <c r="I75" s="24">
        <v>189089003</v>
      </c>
      <c r="J75" s="24">
        <v>80893671</v>
      </c>
      <c r="K75" s="24">
        <v>104371354</v>
      </c>
      <c r="L75" s="24">
        <v>108093344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13415369</v>
      </c>
      <c r="D5" s="20">
        <v>38033583</v>
      </c>
      <c r="E5" s="21">
        <v>544439309</v>
      </c>
      <c r="F5" s="22">
        <v>39174062</v>
      </c>
      <c r="G5" s="20">
        <v>31922685</v>
      </c>
      <c r="H5" s="23">
        <v>31922685</v>
      </c>
      <c r="I5" s="24">
        <v>610729954</v>
      </c>
      <c r="J5" s="22">
        <v>79239945</v>
      </c>
      <c r="K5" s="20">
        <v>82610575</v>
      </c>
      <c r="L5" s="23">
        <v>62899992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50033490</v>
      </c>
      <c r="D6" s="20">
        <f t="shared" si="0"/>
        <v>9447866</v>
      </c>
      <c r="E6" s="23">
        <f t="shared" si="0"/>
        <v>-508041736</v>
      </c>
      <c r="F6" s="22">
        <f t="shared" si="0"/>
        <v>-115000</v>
      </c>
      <c r="G6" s="20">
        <f t="shared" si="0"/>
        <v>-11939352</v>
      </c>
      <c r="H6" s="23">
        <f t="shared" si="0"/>
        <v>-11939352</v>
      </c>
      <c r="I6" s="25">
        <f>+I75-I5</f>
        <v>-570499424</v>
      </c>
      <c r="J6" s="22">
        <f t="shared" ref="J6:L6" si="1">+J75-J5</f>
        <v>-20409032</v>
      </c>
      <c r="K6" s="20">
        <f t="shared" si="1"/>
        <v>-21409066</v>
      </c>
      <c r="L6" s="23">
        <f t="shared" si="1"/>
        <v>-22458119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63448859</v>
      </c>
      <c r="D8" s="30">
        <f t="shared" si="2"/>
        <v>47481449</v>
      </c>
      <c r="E8" s="31">
        <f t="shared" si="2"/>
        <v>36397573</v>
      </c>
      <c r="F8" s="32">
        <f t="shared" si="2"/>
        <v>39059062</v>
      </c>
      <c r="G8" s="30">
        <f t="shared" si="2"/>
        <v>19983333</v>
      </c>
      <c r="H8" s="31">
        <f t="shared" si="2"/>
        <v>19983333</v>
      </c>
      <c r="I8" s="33">
        <f>SUM(I5:I7)</f>
        <v>40230530</v>
      </c>
      <c r="J8" s="32">
        <f t="shared" ref="J8:L8" si="3">SUM(J5:J7)</f>
        <v>58830913</v>
      </c>
      <c r="K8" s="30">
        <f t="shared" si="3"/>
        <v>61201509</v>
      </c>
      <c r="L8" s="31">
        <f t="shared" si="3"/>
        <v>40441873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3656765</v>
      </c>
      <c r="D11" s="20">
        <v>-267611</v>
      </c>
      <c r="E11" s="23">
        <v>-1245244</v>
      </c>
      <c r="F11" s="26">
        <v>795426</v>
      </c>
      <c r="G11" s="20">
        <v>795426</v>
      </c>
      <c r="H11" s="23">
        <v>795426</v>
      </c>
      <c r="I11" s="27">
        <v>-5289820</v>
      </c>
      <c r="J11" s="26">
        <v>1210426</v>
      </c>
      <c r="K11" s="20">
        <v>1263684</v>
      </c>
      <c r="L11" s="23">
        <v>1320551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12544961</v>
      </c>
      <c r="D13" s="20">
        <v>10695114</v>
      </c>
      <c r="E13" s="23">
        <v>20518375</v>
      </c>
      <c r="F13" s="26">
        <v>-6779218</v>
      </c>
      <c r="G13" s="20">
        <v>-9730598</v>
      </c>
      <c r="H13" s="23">
        <v>-9730598</v>
      </c>
      <c r="I13" s="27">
        <v>28436073</v>
      </c>
      <c r="J13" s="26">
        <v>-13554442</v>
      </c>
      <c r="K13" s="20">
        <v>-9147389</v>
      </c>
      <c r="L13" s="23">
        <v>-9739878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59251710.788411081</v>
      </c>
      <c r="D14" s="20">
        <f t="shared" si="4"/>
        <v>57691160.026016228</v>
      </c>
      <c r="E14" s="23">
        <f t="shared" si="4"/>
        <v>37537873.440736502</v>
      </c>
      <c r="F14" s="26">
        <f t="shared" si="4"/>
        <v>42661345.886656784</v>
      </c>
      <c r="G14" s="20">
        <f t="shared" si="4"/>
        <v>42103267.802758418</v>
      </c>
      <c r="H14" s="23">
        <f t="shared" si="4"/>
        <v>42103267.802758418</v>
      </c>
      <c r="I14" s="27">
        <f>-I32</f>
        <v>29457769.147534993</v>
      </c>
      <c r="J14" s="26">
        <f t="shared" ref="J14:L14" si="5">-J32</f>
        <v>80491194.275362849</v>
      </c>
      <c r="K14" s="20">
        <f t="shared" si="5"/>
        <v>96315472.361600339</v>
      </c>
      <c r="L14" s="23">
        <f t="shared" si="5"/>
        <v>44967107.273411475</v>
      </c>
    </row>
    <row r="15" spans="1:12" ht="13.5" x14ac:dyDescent="0.25">
      <c r="A15" s="18" t="s">
        <v>32</v>
      </c>
      <c r="B15" s="19" t="s">
        <v>19</v>
      </c>
      <c r="C15" s="35">
        <v>993000</v>
      </c>
      <c r="D15" s="35">
        <v>1025934</v>
      </c>
      <c r="E15" s="36">
        <v>1019747</v>
      </c>
      <c r="F15" s="39">
        <v>19897677</v>
      </c>
      <c r="G15" s="35">
        <v>21691355</v>
      </c>
      <c r="H15" s="36">
        <v>21691355</v>
      </c>
      <c r="I15" s="38">
        <v>1019747</v>
      </c>
      <c r="J15" s="39">
        <v>19897677</v>
      </c>
      <c r="K15" s="35">
        <v>20773175</v>
      </c>
      <c r="L15" s="36">
        <v>21707968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-6921</v>
      </c>
      <c r="G17" s="20">
        <v>-6921</v>
      </c>
      <c r="H17" s="23">
        <v>-6921</v>
      </c>
      <c r="I17" s="27">
        <v>0</v>
      </c>
      <c r="J17" s="26">
        <v>-6921</v>
      </c>
      <c r="K17" s="20">
        <v>-7226</v>
      </c>
      <c r="L17" s="23">
        <v>-7551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76446436.788411081</v>
      </c>
      <c r="D18" s="30">
        <f t="shared" si="6"/>
        <v>69144597.026016235</v>
      </c>
      <c r="E18" s="31">
        <f t="shared" si="6"/>
        <v>57830751.440736502</v>
      </c>
      <c r="F18" s="32">
        <f t="shared" si="6"/>
        <v>56568309.886656784</v>
      </c>
      <c r="G18" s="30">
        <f t="shared" si="6"/>
        <v>54852529.802758418</v>
      </c>
      <c r="H18" s="31">
        <f t="shared" si="6"/>
        <v>54852529.802758418</v>
      </c>
      <c r="I18" s="33">
        <f>SUM(I11:I17)</f>
        <v>53623769.147534996</v>
      </c>
      <c r="J18" s="32">
        <f t="shared" ref="J18:L18" si="7">SUM(J11:J17)</f>
        <v>88037934.275362849</v>
      </c>
      <c r="K18" s="30">
        <f t="shared" si="7"/>
        <v>109197716.36160034</v>
      </c>
      <c r="L18" s="31">
        <f t="shared" si="7"/>
        <v>58248197.273411475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-12997577.788411081</v>
      </c>
      <c r="D19" s="42">
        <f t="shared" si="8"/>
        <v>-21663148.026016235</v>
      </c>
      <c r="E19" s="43">
        <f t="shared" si="8"/>
        <v>-21433178.440736502</v>
      </c>
      <c r="F19" s="44">
        <f t="shared" si="8"/>
        <v>-17509247.886656784</v>
      </c>
      <c r="G19" s="42">
        <f t="shared" si="8"/>
        <v>-34869196.802758418</v>
      </c>
      <c r="H19" s="45">
        <f t="shared" si="8"/>
        <v>-34869196.802758418</v>
      </c>
      <c r="I19" s="46">
        <f>+I8-I18</f>
        <v>-13393239.147534996</v>
      </c>
      <c r="J19" s="47">
        <f t="shared" ref="J19:L19" si="9">+J8-J18</f>
        <v>-29207021.275362849</v>
      </c>
      <c r="K19" s="42">
        <f t="shared" si="9"/>
        <v>-47996207.361600339</v>
      </c>
      <c r="L19" s="43">
        <f t="shared" si="9"/>
        <v>-17806324.273411475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-12997577.788411081</v>
      </c>
      <c r="D21" s="42">
        <f t="shared" ref="D21:L21" si="10">+D19-D20</f>
        <v>-21663148.026016235</v>
      </c>
      <c r="E21" s="43">
        <f t="shared" si="10"/>
        <v>-21433178.440736502</v>
      </c>
      <c r="F21" s="44">
        <f t="shared" si="10"/>
        <v>-17509247.886656784</v>
      </c>
      <c r="G21" s="42">
        <f t="shared" si="10"/>
        <v>-34869196.802758418</v>
      </c>
      <c r="H21" s="45">
        <f t="shared" si="10"/>
        <v>-34869196.802758418</v>
      </c>
      <c r="I21" s="46">
        <f t="shared" si="10"/>
        <v>-13393239.147534996</v>
      </c>
      <c r="J21" s="47">
        <f t="shared" si="10"/>
        <v>-29207021.275362849</v>
      </c>
      <c r="K21" s="42">
        <f t="shared" si="10"/>
        <v>-47996207.361600339</v>
      </c>
      <c r="L21" s="43">
        <f t="shared" si="10"/>
        <v>-17806324.273411475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296782.21158892254</v>
      </c>
      <c r="D29" s="24">
        <f t="shared" ref="D29:L29" si="11">D35*D36</f>
        <v>6658009.973983773</v>
      </c>
      <c r="E29" s="24">
        <f t="shared" si="11"/>
        <v>11506936.559263499</v>
      </c>
      <c r="F29" s="24">
        <f t="shared" si="11"/>
        <v>47537259.113343216</v>
      </c>
      <c r="G29" s="24">
        <f t="shared" si="11"/>
        <v>48565337.197241582</v>
      </c>
      <c r="H29" s="24">
        <f t="shared" si="11"/>
        <v>48565337.197241582</v>
      </c>
      <c r="I29" s="24">
        <f t="shared" si="11"/>
        <v>23732930.852465007</v>
      </c>
      <c r="J29" s="24">
        <f t="shared" si="11"/>
        <v>15049329.724637156</v>
      </c>
      <c r="K29" s="24">
        <f t="shared" si="11"/>
        <v>3433334.6383996597</v>
      </c>
      <c r="L29" s="24">
        <f t="shared" si="11"/>
        <v>59274172.726588525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59548493</v>
      </c>
      <c r="D31" s="24">
        <v>64349170</v>
      </c>
      <c r="E31" s="24">
        <v>49044810</v>
      </c>
      <c r="F31" s="24">
        <v>90198605</v>
      </c>
      <c r="G31" s="24">
        <v>90668605</v>
      </c>
      <c r="H31" s="24">
        <v>90668605</v>
      </c>
      <c r="I31" s="24">
        <v>53190700</v>
      </c>
      <c r="J31" s="24">
        <v>95540524</v>
      </c>
      <c r="K31" s="24">
        <v>99748807</v>
      </c>
      <c r="L31" s="24">
        <v>104241280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-59251710.788411081</v>
      </c>
      <c r="D32" s="54">
        <f t="shared" si="12"/>
        <v>-57691160.026016228</v>
      </c>
      <c r="E32" s="54">
        <f t="shared" si="12"/>
        <v>-37537873.440736502</v>
      </c>
      <c r="F32" s="54">
        <f t="shared" si="12"/>
        <v>-42661345.886656784</v>
      </c>
      <c r="G32" s="54">
        <f t="shared" si="12"/>
        <v>-42103267.802758418</v>
      </c>
      <c r="H32" s="54">
        <f t="shared" si="12"/>
        <v>-42103267.802758418</v>
      </c>
      <c r="I32" s="54">
        <f>+I29-I31</f>
        <v>-29457769.147534993</v>
      </c>
      <c r="J32" s="54">
        <f t="shared" ref="J32:L32" si="13">+J29-J31</f>
        <v>-80491194.275362849</v>
      </c>
      <c r="K32" s="54">
        <f t="shared" si="13"/>
        <v>-96315472.361600339</v>
      </c>
      <c r="L32" s="54">
        <f t="shared" si="13"/>
        <v>-44967107.273411475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33545874</v>
      </c>
      <c r="D35" s="24">
        <v>33114013</v>
      </c>
      <c r="E35" s="24">
        <v>26537322</v>
      </c>
      <c r="F35" s="24">
        <v>49776807</v>
      </c>
      <c r="G35" s="24">
        <v>49793642</v>
      </c>
      <c r="H35" s="24">
        <v>49793642</v>
      </c>
      <c r="I35" s="24">
        <v>32290952</v>
      </c>
      <c r="J35" s="24">
        <v>12812538</v>
      </c>
      <c r="K35" s="24">
        <v>2823316</v>
      </c>
      <c r="L35" s="24">
        <v>48744636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8.8470555749694448E-3</v>
      </c>
      <c r="D36" s="56">
        <f t="shared" si="14"/>
        <v>0.20106321677121322</v>
      </c>
      <c r="E36" s="56">
        <f t="shared" si="14"/>
        <v>0.43361332990810075</v>
      </c>
      <c r="F36" s="56">
        <f t="shared" si="14"/>
        <v>0.95500820519370033</v>
      </c>
      <c r="G36" s="56">
        <f t="shared" si="14"/>
        <v>0.97533209555632794</v>
      </c>
      <c r="H36" s="56">
        <f t="shared" si="14"/>
        <v>0.97533209555632794</v>
      </c>
      <c r="I36" s="56">
        <f>IF(ISERROR(I74/I73),0,(I74/I73))</f>
        <v>0.73497154411752885</v>
      </c>
      <c r="J36" s="56">
        <f t="shared" ref="J36:L36" si="15">IF(ISERROR(J74/J73),0,(J74/J73))</f>
        <v>1.1745783485393102</v>
      </c>
      <c r="K36" s="56">
        <f t="shared" si="15"/>
        <v>1.2160645986491274</v>
      </c>
      <c r="L36" s="56">
        <f t="shared" si="15"/>
        <v>1.2160142651714236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-6921</v>
      </c>
      <c r="G54" s="24">
        <v>-6921</v>
      </c>
      <c r="H54" s="24">
        <v>-6921</v>
      </c>
      <c r="I54" s="24">
        <v>0</v>
      </c>
      <c r="J54" s="24">
        <v>-6921</v>
      </c>
      <c r="K54" s="24">
        <v>-7226</v>
      </c>
      <c r="L54" s="24">
        <v>-7551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-6921</v>
      </c>
      <c r="G67" s="54">
        <f t="shared" si="18"/>
        <v>-6921</v>
      </c>
      <c r="H67" s="54">
        <f t="shared" si="18"/>
        <v>-6921</v>
      </c>
      <c r="I67" s="54">
        <f t="shared" si="18"/>
        <v>0</v>
      </c>
      <c r="J67" s="54">
        <f t="shared" si="18"/>
        <v>-6921</v>
      </c>
      <c r="K67" s="54">
        <f t="shared" si="18"/>
        <v>-7226</v>
      </c>
      <c r="L67" s="54">
        <f t="shared" si="18"/>
        <v>-7551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156391467</v>
      </c>
      <c r="D73" s="24">
        <v>170718526</v>
      </c>
      <c r="E73" s="24">
        <v>196638715</v>
      </c>
      <c r="F73" s="24">
        <v>192490276</v>
      </c>
      <c r="G73" s="24">
        <v>215486849</v>
      </c>
      <c r="H73" s="24">
        <v>215486849</v>
      </c>
      <c r="I73" s="24">
        <v>180987007</v>
      </c>
      <c r="J73" s="24">
        <v>239613127</v>
      </c>
      <c r="K73" s="24">
        <v>251047355</v>
      </c>
      <c r="L73" s="24">
        <v>263027754</v>
      </c>
    </row>
    <row r="74" spans="1:12" ht="13.5" hidden="1" x14ac:dyDescent="0.25">
      <c r="A74" s="50" t="s">
        <v>59</v>
      </c>
      <c r="B74" s="50" t="s">
        <v>19</v>
      </c>
      <c r="C74" s="24">
        <v>1383604</v>
      </c>
      <c r="D74" s="24">
        <v>34325216</v>
      </c>
      <c r="E74" s="24">
        <v>85265168</v>
      </c>
      <c r="F74" s="24">
        <v>183829793</v>
      </c>
      <c r="G74" s="24">
        <v>210171240</v>
      </c>
      <c r="H74" s="24">
        <v>210171240</v>
      </c>
      <c r="I74" s="24">
        <v>133020300</v>
      </c>
      <c r="J74" s="24">
        <v>281444391</v>
      </c>
      <c r="K74" s="24">
        <v>305289801</v>
      </c>
      <c r="L74" s="24">
        <v>319845501</v>
      </c>
    </row>
    <row r="75" spans="1:12" ht="13.5" hidden="1" x14ac:dyDescent="0.25">
      <c r="A75" s="50" t="s">
        <v>60</v>
      </c>
      <c r="B75" s="50" t="s">
        <v>19</v>
      </c>
      <c r="C75" s="24">
        <v>63448859</v>
      </c>
      <c r="D75" s="24">
        <v>47481449</v>
      </c>
      <c r="E75" s="24">
        <v>36397573</v>
      </c>
      <c r="F75" s="24">
        <v>39059062</v>
      </c>
      <c r="G75" s="24">
        <v>19983333</v>
      </c>
      <c r="H75" s="24">
        <v>19983333</v>
      </c>
      <c r="I75" s="24">
        <v>40230530</v>
      </c>
      <c r="J75" s="24">
        <v>58830913</v>
      </c>
      <c r="K75" s="24">
        <v>61201509</v>
      </c>
      <c r="L75" s="24">
        <v>40441873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3977097669</v>
      </c>
      <c r="D5" s="20">
        <v>5470450030</v>
      </c>
      <c r="E5" s="21">
        <v>7332506515</v>
      </c>
      <c r="F5" s="22">
        <v>120470862</v>
      </c>
      <c r="G5" s="20">
        <v>55092361</v>
      </c>
      <c r="H5" s="23">
        <v>55092361</v>
      </c>
      <c r="I5" s="24">
        <v>1694608097</v>
      </c>
      <c r="J5" s="22">
        <v>59328058</v>
      </c>
      <c r="K5" s="20">
        <v>127062868</v>
      </c>
      <c r="L5" s="23">
        <v>38591488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-3976086057</v>
      </c>
      <c r="D6" s="20">
        <f t="shared" si="0"/>
        <v>-5509812272</v>
      </c>
      <c r="E6" s="23">
        <f t="shared" si="0"/>
        <v>-7278682876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-1389308439</v>
      </c>
      <c r="J6" s="22">
        <f t="shared" ref="J6:L6" si="1">+J75-J5</f>
        <v>0</v>
      </c>
      <c r="K6" s="20">
        <f t="shared" si="1"/>
        <v>1</v>
      </c>
      <c r="L6" s="23">
        <f t="shared" si="1"/>
        <v>-2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1011612</v>
      </c>
      <c r="D8" s="30">
        <f t="shared" si="2"/>
        <v>-39362242</v>
      </c>
      <c r="E8" s="31">
        <f t="shared" si="2"/>
        <v>53823639</v>
      </c>
      <c r="F8" s="32">
        <f t="shared" si="2"/>
        <v>120470862</v>
      </c>
      <c r="G8" s="30">
        <f t="shared" si="2"/>
        <v>55092361</v>
      </c>
      <c r="H8" s="31">
        <f t="shared" si="2"/>
        <v>55092361</v>
      </c>
      <c r="I8" s="33">
        <f>SUM(I5:I7)</f>
        <v>305299658</v>
      </c>
      <c r="J8" s="32">
        <f t="shared" ref="J8:L8" si="3">SUM(J5:J7)</f>
        <v>59328058</v>
      </c>
      <c r="K8" s="30">
        <f t="shared" si="3"/>
        <v>127062869</v>
      </c>
      <c r="L8" s="31">
        <f t="shared" si="3"/>
        <v>38591486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7109388</v>
      </c>
      <c r="D11" s="20">
        <v>15703151</v>
      </c>
      <c r="E11" s="23">
        <v>2549722</v>
      </c>
      <c r="F11" s="26">
        <v>0</v>
      </c>
      <c r="G11" s="20">
        <v>122</v>
      </c>
      <c r="H11" s="23">
        <v>122</v>
      </c>
      <c r="I11" s="27">
        <v>-34132687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-4230422</v>
      </c>
      <c r="D13" s="20">
        <v>8128740</v>
      </c>
      <c r="E13" s="23">
        <v>-991155</v>
      </c>
      <c r="F13" s="26">
        <v>-50375916</v>
      </c>
      <c r="G13" s="20">
        <v>-59907416</v>
      </c>
      <c r="H13" s="23">
        <v>-59907416</v>
      </c>
      <c r="I13" s="27">
        <v>55961246</v>
      </c>
      <c r="J13" s="26">
        <v>-83767052</v>
      </c>
      <c r="K13" s="20">
        <v>-59243245</v>
      </c>
      <c r="L13" s="23">
        <v>-53707064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339257725.19002277</v>
      </c>
      <c r="D14" s="20">
        <f t="shared" si="4"/>
        <v>356609136.23480177</v>
      </c>
      <c r="E14" s="23">
        <f t="shared" si="4"/>
        <v>407401659.30734211</v>
      </c>
      <c r="F14" s="26">
        <f t="shared" si="4"/>
        <v>97489487.294819072</v>
      </c>
      <c r="G14" s="20">
        <f t="shared" si="4"/>
        <v>303104653.05315536</v>
      </c>
      <c r="H14" s="23">
        <f t="shared" si="4"/>
        <v>303104653.05315536</v>
      </c>
      <c r="I14" s="27">
        <f>-I32</f>
        <v>249756108.16163674</v>
      </c>
      <c r="J14" s="26">
        <f t="shared" ref="J14:L14" si="5">-J32</f>
        <v>108616938.24062108</v>
      </c>
      <c r="K14" s="20">
        <f t="shared" si="5"/>
        <v>-170858388.4199264</v>
      </c>
      <c r="L14" s="23">
        <f t="shared" si="5"/>
        <v>-339704441.19711637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1225000</v>
      </c>
      <c r="E15" s="36">
        <v>1276000</v>
      </c>
      <c r="F15" s="39">
        <v>28213569</v>
      </c>
      <c r="G15" s="35">
        <v>49984076</v>
      </c>
      <c r="H15" s="36">
        <v>49984076</v>
      </c>
      <c r="I15" s="38">
        <v>0</v>
      </c>
      <c r="J15" s="39">
        <v>25540000</v>
      </c>
      <c r="K15" s="35">
        <v>25540000</v>
      </c>
      <c r="L15" s="36">
        <v>25540000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-76923770</v>
      </c>
      <c r="D17" s="20">
        <v>-77085637</v>
      </c>
      <c r="E17" s="23">
        <v>-77085637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265212921.19002277</v>
      </c>
      <c r="D18" s="30">
        <f t="shared" si="6"/>
        <v>304580390.23480177</v>
      </c>
      <c r="E18" s="31">
        <f t="shared" si="6"/>
        <v>333150589.30734211</v>
      </c>
      <c r="F18" s="32">
        <f t="shared" si="6"/>
        <v>75327140.294819072</v>
      </c>
      <c r="G18" s="30">
        <f t="shared" si="6"/>
        <v>293181435.05315536</v>
      </c>
      <c r="H18" s="31">
        <f t="shared" si="6"/>
        <v>293181435.05315536</v>
      </c>
      <c r="I18" s="33">
        <f>SUM(I11:I17)</f>
        <v>271584667.16163671</v>
      </c>
      <c r="J18" s="32">
        <f t="shared" ref="J18:L18" si="7">SUM(J11:J17)</f>
        <v>50389886.240621075</v>
      </c>
      <c r="K18" s="30">
        <f t="shared" si="7"/>
        <v>-204561633.4199264</v>
      </c>
      <c r="L18" s="31">
        <f t="shared" si="7"/>
        <v>-367871505.19711637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-264201309.19002277</v>
      </c>
      <c r="D19" s="42">
        <f t="shared" si="8"/>
        <v>-343942632.23480177</v>
      </c>
      <c r="E19" s="43">
        <f t="shared" si="8"/>
        <v>-279326950.30734211</v>
      </c>
      <c r="F19" s="44">
        <f t="shared" si="8"/>
        <v>45143721.705180928</v>
      </c>
      <c r="G19" s="42">
        <f t="shared" si="8"/>
        <v>-238089074.05315536</v>
      </c>
      <c r="H19" s="45">
        <f t="shared" si="8"/>
        <v>-238089074.05315536</v>
      </c>
      <c r="I19" s="46">
        <f>+I8-I18</f>
        <v>33714990.83836329</v>
      </c>
      <c r="J19" s="47">
        <f t="shared" ref="J19:L19" si="9">+J8-J18</f>
        <v>8938171.759378925</v>
      </c>
      <c r="K19" s="42">
        <f t="shared" si="9"/>
        <v>331624502.4199264</v>
      </c>
      <c r="L19" s="43">
        <f t="shared" si="9"/>
        <v>406462991.19711637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-264201309.19002277</v>
      </c>
      <c r="D21" s="42">
        <f t="shared" ref="D21:L21" si="10">+D19-D20</f>
        <v>-343942632.23480177</v>
      </c>
      <c r="E21" s="43">
        <f t="shared" si="10"/>
        <v>-279326950.30734211</v>
      </c>
      <c r="F21" s="44">
        <f t="shared" si="10"/>
        <v>45143721.705180928</v>
      </c>
      <c r="G21" s="42">
        <f t="shared" si="10"/>
        <v>-238089074.05315536</v>
      </c>
      <c r="H21" s="45">
        <f t="shared" si="10"/>
        <v>-238089074.05315536</v>
      </c>
      <c r="I21" s="46">
        <f t="shared" si="10"/>
        <v>33714990.83836329</v>
      </c>
      <c r="J21" s="47">
        <f t="shared" si="10"/>
        <v>8938171.759378925</v>
      </c>
      <c r="K21" s="42">
        <f t="shared" si="10"/>
        <v>331624502.4199264</v>
      </c>
      <c r="L21" s="43">
        <f t="shared" si="10"/>
        <v>406462991.19711637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19203669.809977256</v>
      </c>
      <c r="D29" s="24">
        <f t="shared" ref="D29:L29" si="11">D35*D36</f>
        <v>44477397.765198201</v>
      </c>
      <c r="E29" s="24">
        <f t="shared" si="11"/>
        <v>43818873.69265788</v>
      </c>
      <c r="F29" s="24">
        <f t="shared" si="11"/>
        <v>113032111.70518093</v>
      </c>
      <c r="G29" s="24">
        <f t="shared" si="11"/>
        <v>76011906.946844637</v>
      </c>
      <c r="H29" s="24">
        <f t="shared" si="11"/>
        <v>76011906.946844637</v>
      </c>
      <c r="I29" s="24">
        <f t="shared" si="11"/>
        <v>6818192.8383632619</v>
      </c>
      <c r="J29" s="24">
        <f t="shared" si="11"/>
        <v>55987688.759378925</v>
      </c>
      <c r="K29" s="24">
        <f t="shared" si="11"/>
        <v>253398851.4199264</v>
      </c>
      <c r="L29" s="24">
        <f t="shared" si="11"/>
        <v>330316480.19711637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358461395</v>
      </c>
      <c r="D31" s="24">
        <v>401086534</v>
      </c>
      <c r="E31" s="24">
        <v>451220533</v>
      </c>
      <c r="F31" s="24">
        <v>210521599</v>
      </c>
      <c r="G31" s="24">
        <v>379116560</v>
      </c>
      <c r="H31" s="24">
        <v>379116560</v>
      </c>
      <c r="I31" s="24">
        <v>256574301</v>
      </c>
      <c r="J31" s="24">
        <v>164604627</v>
      </c>
      <c r="K31" s="24">
        <v>82540463</v>
      </c>
      <c r="L31" s="24">
        <v>-9387961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-339257725.19002277</v>
      </c>
      <c r="D32" s="54">
        <f t="shared" si="12"/>
        <v>-356609136.23480177</v>
      </c>
      <c r="E32" s="54">
        <f t="shared" si="12"/>
        <v>-407401659.30734211</v>
      </c>
      <c r="F32" s="54">
        <f t="shared" si="12"/>
        <v>-97489487.294819072</v>
      </c>
      <c r="G32" s="54">
        <f t="shared" si="12"/>
        <v>-303104653.05315536</v>
      </c>
      <c r="H32" s="54">
        <f t="shared" si="12"/>
        <v>-303104653.05315536</v>
      </c>
      <c r="I32" s="54">
        <f>+I29-I31</f>
        <v>-249756108.16163674</v>
      </c>
      <c r="J32" s="54">
        <f t="shared" ref="J32:L32" si="13">+J29-J31</f>
        <v>-108616938.24062108</v>
      </c>
      <c r="K32" s="54">
        <f t="shared" si="13"/>
        <v>170858388.4199264</v>
      </c>
      <c r="L32" s="54">
        <f t="shared" si="13"/>
        <v>339704441.19711637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35295934</v>
      </c>
      <c r="D35" s="24">
        <v>62022193</v>
      </c>
      <c r="E35" s="24">
        <v>39310297</v>
      </c>
      <c r="F35" s="24">
        <v>371576392</v>
      </c>
      <c r="G35" s="24">
        <v>292227704</v>
      </c>
      <c r="H35" s="24">
        <v>292227704</v>
      </c>
      <c r="I35" s="24">
        <v>67604471</v>
      </c>
      <c r="J35" s="24">
        <v>206846332</v>
      </c>
      <c r="K35" s="24">
        <v>278968555</v>
      </c>
      <c r="L35" s="24">
        <v>363366367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0.54407597798594187</v>
      </c>
      <c r="D36" s="56">
        <f t="shared" si="14"/>
        <v>0.71712068880244528</v>
      </c>
      <c r="E36" s="56">
        <f t="shared" si="14"/>
        <v>1.1146920027762162</v>
      </c>
      <c r="F36" s="56">
        <f t="shared" si="14"/>
        <v>0.30419616030175817</v>
      </c>
      <c r="G36" s="56">
        <f t="shared" si="14"/>
        <v>0.26011191241075704</v>
      </c>
      <c r="H36" s="56">
        <f t="shared" si="14"/>
        <v>0.26011191241075704</v>
      </c>
      <c r="I36" s="56">
        <f>IF(ISERROR(I74/I73),0,(I74/I73))</f>
        <v>0.10085417040484293</v>
      </c>
      <c r="J36" s="56">
        <f t="shared" ref="J36:L36" si="15">IF(ISERROR(J74/J73),0,(J74/J73))</f>
        <v>0.27067286239999133</v>
      </c>
      <c r="K36" s="56">
        <f t="shared" si="15"/>
        <v>0.90834198650068787</v>
      </c>
      <c r="L36" s="56">
        <f t="shared" si="15"/>
        <v>0.9090452782525037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-98486728</v>
      </c>
      <c r="D62" s="24">
        <v>-98648595</v>
      </c>
      <c r="E62" s="24">
        <v>-98648595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-98486728</v>
      </c>
      <c r="D67" s="54">
        <f t="shared" ref="D67:L67" si="18">SUM(D54:D66)</f>
        <v>-98648595</v>
      </c>
      <c r="E67" s="54">
        <f t="shared" si="18"/>
        <v>-98648595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75624221</v>
      </c>
      <c r="D73" s="24">
        <v>91451011</v>
      </c>
      <c r="E73" s="24">
        <v>83332131</v>
      </c>
      <c r="F73" s="24">
        <v>171660625</v>
      </c>
      <c r="G73" s="24">
        <v>158954131</v>
      </c>
      <c r="H73" s="24">
        <v>158954131</v>
      </c>
      <c r="I73" s="24">
        <v>63149109</v>
      </c>
      <c r="J73" s="24">
        <v>121091504</v>
      </c>
      <c r="K73" s="24">
        <v>126661713</v>
      </c>
      <c r="L73" s="24">
        <v>132488152</v>
      </c>
    </row>
    <row r="74" spans="1:12" ht="13.5" hidden="1" x14ac:dyDescent="0.25">
      <c r="A74" s="50" t="s">
        <v>59</v>
      </c>
      <c r="B74" s="50" t="s">
        <v>19</v>
      </c>
      <c r="C74" s="24">
        <v>41145322</v>
      </c>
      <c r="D74" s="24">
        <v>65581412</v>
      </c>
      <c r="E74" s="24">
        <v>92889660</v>
      </c>
      <c r="F74" s="24">
        <v>52218503</v>
      </c>
      <c r="G74" s="24">
        <v>41345863</v>
      </c>
      <c r="H74" s="24">
        <v>41345863</v>
      </c>
      <c r="I74" s="24">
        <v>6368851</v>
      </c>
      <c r="J74" s="24">
        <v>32776184</v>
      </c>
      <c r="K74" s="24">
        <v>115052152</v>
      </c>
      <c r="L74" s="24">
        <v>120437729</v>
      </c>
    </row>
    <row r="75" spans="1:12" ht="13.5" hidden="1" x14ac:dyDescent="0.25">
      <c r="A75" s="50" t="s">
        <v>60</v>
      </c>
      <c r="B75" s="50" t="s">
        <v>19</v>
      </c>
      <c r="C75" s="24">
        <v>1011612</v>
      </c>
      <c r="D75" s="24">
        <v>-39362242</v>
      </c>
      <c r="E75" s="24">
        <v>53823639</v>
      </c>
      <c r="F75" s="24">
        <v>120470862</v>
      </c>
      <c r="G75" s="24">
        <v>55092361</v>
      </c>
      <c r="H75" s="24">
        <v>55092361</v>
      </c>
      <c r="I75" s="24">
        <v>305299658</v>
      </c>
      <c r="J75" s="24">
        <v>59328058</v>
      </c>
      <c r="K75" s="24">
        <v>127062869</v>
      </c>
      <c r="L75" s="24">
        <v>38591486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-1986713703</v>
      </c>
      <c r="D5" s="20">
        <v>1143077139</v>
      </c>
      <c r="E5" s="21">
        <v>2492820656</v>
      </c>
      <c r="F5" s="22">
        <v>210821959</v>
      </c>
      <c r="G5" s="20">
        <v>72754592</v>
      </c>
      <c r="H5" s="23">
        <v>72754592</v>
      </c>
      <c r="I5" s="24">
        <v>2152140510</v>
      </c>
      <c r="J5" s="22">
        <v>351674261</v>
      </c>
      <c r="K5" s="20">
        <v>655663370</v>
      </c>
      <c r="L5" s="23">
        <v>998756767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1970089155</v>
      </c>
      <c r="D6" s="20">
        <f t="shared" si="0"/>
        <v>-1098030035</v>
      </c>
      <c r="E6" s="23">
        <f t="shared" si="0"/>
        <v>-2473503861</v>
      </c>
      <c r="F6" s="22">
        <f t="shared" si="0"/>
        <v>5877488</v>
      </c>
      <c r="G6" s="20">
        <f t="shared" si="0"/>
        <v>-7106669</v>
      </c>
      <c r="H6" s="23">
        <f t="shared" si="0"/>
        <v>-7106669</v>
      </c>
      <c r="I6" s="25">
        <f>+I75-I5</f>
        <v>-2124707421</v>
      </c>
      <c r="J6" s="22">
        <f t="shared" ref="J6:L6" si="1">+J75-J5</f>
        <v>501</v>
      </c>
      <c r="K6" s="20">
        <f t="shared" si="1"/>
        <v>524</v>
      </c>
      <c r="L6" s="23">
        <f t="shared" si="1"/>
        <v>761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-16624548</v>
      </c>
      <c r="D8" s="30">
        <f t="shared" si="2"/>
        <v>45047104</v>
      </c>
      <c r="E8" s="31">
        <f t="shared" si="2"/>
        <v>19316795</v>
      </c>
      <c r="F8" s="32">
        <f t="shared" si="2"/>
        <v>216699447</v>
      </c>
      <c r="G8" s="30">
        <f t="shared" si="2"/>
        <v>65647923</v>
      </c>
      <c r="H8" s="31">
        <f t="shared" si="2"/>
        <v>65647923</v>
      </c>
      <c r="I8" s="33">
        <f>SUM(I5:I7)</f>
        <v>27433089</v>
      </c>
      <c r="J8" s="32">
        <f t="shared" ref="J8:L8" si="3">SUM(J5:J7)</f>
        <v>351674762</v>
      </c>
      <c r="K8" s="30">
        <f t="shared" si="3"/>
        <v>655663894</v>
      </c>
      <c r="L8" s="31">
        <f t="shared" si="3"/>
        <v>998757528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34388162</v>
      </c>
      <c r="D11" s="20">
        <v>194337158</v>
      </c>
      <c r="E11" s="23">
        <v>128867239</v>
      </c>
      <c r="F11" s="26">
        <v>201091837</v>
      </c>
      <c r="G11" s="20">
        <v>172373198</v>
      </c>
      <c r="H11" s="23">
        <v>172373198</v>
      </c>
      <c r="I11" s="27">
        <v>151003229</v>
      </c>
      <c r="J11" s="26">
        <v>132531502</v>
      </c>
      <c r="K11" s="20">
        <v>112531502</v>
      </c>
      <c r="L11" s="23">
        <v>112531502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98355481</v>
      </c>
      <c r="D13" s="20">
        <v>-255801670</v>
      </c>
      <c r="E13" s="23">
        <v>29510521</v>
      </c>
      <c r="F13" s="26">
        <v>-256050865</v>
      </c>
      <c r="G13" s="20">
        <v>29510522</v>
      </c>
      <c r="H13" s="23">
        <v>29510522</v>
      </c>
      <c r="I13" s="27">
        <v>54785217</v>
      </c>
      <c r="J13" s="26">
        <v>38708039</v>
      </c>
      <c r="K13" s="20">
        <v>38708039</v>
      </c>
      <c r="L13" s="23">
        <v>38708039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971810426.12448454</v>
      </c>
      <c r="D14" s="20">
        <f t="shared" si="4"/>
        <v>720105140.86660433</v>
      </c>
      <c r="E14" s="23">
        <f t="shared" si="4"/>
        <v>-703638386.05700755</v>
      </c>
      <c r="F14" s="26">
        <f t="shared" si="4"/>
        <v>652161490.17885447</v>
      </c>
      <c r="G14" s="20">
        <f t="shared" si="4"/>
        <v>-233567546.27082896</v>
      </c>
      <c r="H14" s="23">
        <f t="shared" si="4"/>
        <v>-233567546.27082896</v>
      </c>
      <c r="I14" s="27">
        <f>-I32</f>
        <v>-1513581472.505569</v>
      </c>
      <c r="J14" s="26">
        <f t="shared" ref="J14:L14" si="5">-J32</f>
        <v>-238988357.46128929</v>
      </c>
      <c r="K14" s="20">
        <f t="shared" si="5"/>
        <v>-203688371.20177317</v>
      </c>
      <c r="L14" s="23">
        <f t="shared" si="5"/>
        <v>-216916315.05463171</v>
      </c>
    </row>
    <row r="15" spans="1:12" ht="13.5" x14ac:dyDescent="0.25">
      <c r="A15" s="18" t="s">
        <v>32</v>
      </c>
      <c r="B15" s="19" t="s">
        <v>19</v>
      </c>
      <c r="C15" s="35">
        <v>43425902</v>
      </c>
      <c r="D15" s="35">
        <v>49259458</v>
      </c>
      <c r="E15" s="36">
        <v>62395883</v>
      </c>
      <c r="F15" s="39">
        <v>49259458</v>
      </c>
      <c r="G15" s="35">
        <v>23649080</v>
      </c>
      <c r="H15" s="36">
        <v>23649080</v>
      </c>
      <c r="I15" s="38">
        <v>59914064</v>
      </c>
      <c r="J15" s="39">
        <v>14743974</v>
      </c>
      <c r="K15" s="35">
        <v>14743974</v>
      </c>
      <c r="L15" s="36">
        <v>14743974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30241900</v>
      </c>
      <c r="D17" s="20">
        <v>30886910</v>
      </c>
      <c r="E17" s="23">
        <v>32291664</v>
      </c>
      <c r="F17" s="26">
        <v>30886910</v>
      </c>
      <c r="G17" s="20">
        <v>32291665</v>
      </c>
      <c r="H17" s="23">
        <v>32291665</v>
      </c>
      <c r="I17" s="27">
        <v>32090568</v>
      </c>
      <c r="J17" s="26">
        <v>32291665</v>
      </c>
      <c r="K17" s="20">
        <v>32291665</v>
      </c>
      <c r="L17" s="23">
        <v>32291665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1178221871.1244845</v>
      </c>
      <c r="D18" s="30">
        <f t="shared" si="6"/>
        <v>738786996.86660433</v>
      </c>
      <c r="E18" s="31">
        <f t="shared" si="6"/>
        <v>-450573079.05700755</v>
      </c>
      <c r="F18" s="32">
        <f t="shared" si="6"/>
        <v>677348830.17885447</v>
      </c>
      <c r="G18" s="30">
        <f t="shared" si="6"/>
        <v>24256918.729171038</v>
      </c>
      <c r="H18" s="31">
        <f t="shared" si="6"/>
        <v>24256918.729171038</v>
      </c>
      <c r="I18" s="33">
        <f>SUM(I11:I17)</f>
        <v>-1215788394.505569</v>
      </c>
      <c r="J18" s="32">
        <f t="shared" ref="J18:L18" si="7">SUM(J11:J17)</f>
        <v>-20713177.461289287</v>
      </c>
      <c r="K18" s="30">
        <f t="shared" si="7"/>
        <v>-5413191.2017731667</v>
      </c>
      <c r="L18" s="31">
        <f t="shared" si="7"/>
        <v>-18641135.05463171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-1194846419.1244845</v>
      </c>
      <c r="D19" s="42">
        <f t="shared" si="8"/>
        <v>-693739892.86660433</v>
      </c>
      <c r="E19" s="43">
        <f t="shared" si="8"/>
        <v>469889874.05700755</v>
      </c>
      <c r="F19" s="44">
        <f t="shared" si="8"/>
        <v>-460649383.17885447</v>
      </c>
      <c r="G19" s="42">
        <f t="shared" si="8"/>
        <v>41391004.270828962</v>
      </c>
      <c r="H19" s="45">
        <f t="shared" si="8"/>
        <v>41391004.270828962</v>
      </c>
      <c r="I19" s="46">
        <f>+I8-I18</f>
        <v>1243221483.505569</v>
      </c>
      <c r="J19" s="47">
        <f t="shared" ref="J19:L19" si="9">+J8-J18</f>
        <v>372387939.46128929</v>
      </c>
      <c r="K19" s="42">
        <f t="shared" si="9"/>
        <v>661077085.20177317</v>
      </c>
      <c r="L19" s="43">
        <f t="shared" si="9"/>
        <v>1017398663.0546317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-1194846419.1244845</v>
      </c>
      <c r="D21" s="42">
        <f t="shared" ref="D21:L21" si="10">+D19-D20</f>
        <v>-693739892.86660433</v>
      </c>
      <c r="E21" s="43">
        <f t="shared" si="10"/>
        <v>469889874.05700755</v>
      </c>
      <c r="F21" s="44">
        <f t="shared" si="10"/>
        <v>-460649383.17885447</v>
      </c>
      <c r="G21" s="42">
        <f t="shared" si="10"/>
        <v>41391004.270828962</v>
      </c>
      <c r="H21" s="45">
        <f t="shared" si="10"/>
        <v>41391004.270828962</v>
      </c>
      <c r="I21" s="46">
        <f t="shared" si="10"/>
        <v>1243221483.505569</v>
      </c>
      <c r="J21" s="47">
        <f t="shared" si="10"/>
        <v>372387939.46128929</v>
      </c>
      <c r="K21" s="42">
        <f t="shared" si="10"/>
        <v>661077085.20177317</v>
      </c>
      <c r="L21" s="43">
        <f t="shared" si="10"/>
        <v>1017398663.0546317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-392674656.1244846</v>
      </c>
      <c r="D29" s="24">
        <f t="shared" ref="D29:L29" si="11">D35*D36</f>
        <v>175128890.1333957</v>
      </c>
      <c r="E29" s="24">
        <f t="shared" si="11"/>
        <v>1420485425.0570076</v>
      </c>
      <c r="F29" s="24">
        <f t="shared" si="11"/>
        <v>259946777.82114559</v>
      </c>
      <c r="G29" s="24">
        <f t="shared" si="11"/>
        <v>739124956.27082896</v>
      </c>
      <c r="H29" s="24">
        <f t="shared" si="11"/>
        <v>739124956.27082896</v>
      </c>
      <c r="I29" s="24">
        <f t="shared" si="11"/>
        <v>2158421790.505569</v>
      </c>
      <c r="J29" s="24">
        <f t="shared" si="11"/>
        <v>776609311.46128929</v>
      </c>
      <c r="K29" s="24">
        <f t="shared" si="11"/>
        <v>741309325.20177317</v>
      </c>
      <c r="L29" s="24">
        <f t="shared" si="11"/>
        <v>754537269.05463171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579135770</v>
      </c>
      <c r="D31" s="24">
        <v>895234031</v>
      </c>
      <c r="E31" s="24">
        <v>716847039</v>
      </c>
      <c r="F31" s="24">
        <v>912108268</v>
      </c>
      <c r="G31" s="24">
        <v>505557410</v>
      </c>
      <c r="H31" s="24">
        <v>505557410</v>
      </c>
      <c r="I31" s="24">
        <v>644840318</v>
      </c>
      <c r="J31" s="24">
        <v>537620954</v>
      </c>
      <c r="K31" s="24">
        <v>537620954</v>
      </c>
      <c r="L31" s="24">
        <v>537620954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-971810426.12448454</v>
      </c>
      <c r="D32" s="54">
        <f t="shared" si="12"/>
        <v>-720105140.86660433</v>
      </c>
      <c r="E32" s="54">
        <f t="shared" si="12"/>
        <v>703638386.05700755</v>
      </c>
      <c r="F32" s="54">
        <f t="shared" si="12"/>
        <v>-652161490.17885447</v>
      </c>
      <c r="G32" s="54">
        <f t="shared" si="12"/>
        <v>233567546.27082896</v>
      </c>
      <c r="H32" s="54">
        <f t="shared" si="12"/>
        <v>233567546.27082896</v>
      </c>
      <c r="I32" s="54">
        <f>+I29-I31</f>
        <v>1513581472.505569</v>
      </c>
      <c r="J32" s="54">
        <f t="shared" ref="J32:L32" si="13">+J29-J31</f>
        <v>238988357.46128929</v>
      </c>
      <c r="K32" s="54">
        <f t="shared" si="13"/>
        <v>203688371.20177317</v>
      </c>
      <c r="L32" s="54">
        <f t="shared" si="13"/>
        <v>216916315.05463171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672772768</v>
      </c>
      <c r="D35" s="24">
        <v>811323802</v>
      </c>
      <c r="E35" s="24">
        <v>730420286</v>
      </c>
      <c r="F35" s="24">
        <v>316372120</v>
      </c>
      <c r="G35" s="24">
        <v>884631834</v>
      </c>
      <c r="H35" s="24">
        <v>884631834</v>
      </c>
      <c r="I35" s="24">
        <v>1040563381</v>
      </c>
      <c r="J35" s="24">
        <v>845311042</v>
      </c>
      <c r="K35" s="24">
        <v>828423016</v>
      </c>
      <c r="L35" s="24">
        <v>841954413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-0.58366609768082145</v>
      </c>
      <c r="D36" s="56">
        <f t="shared" si="14"/>
        <v>0.21585572825755173</v>
      </c>
      <c r="E36" s="56">
        <f t="shared" si="14"/>
        <v>1.944750785655216</v>
      </c>
      <c r="F36" s="56">
        <f t="shared" si="14"/>
        <v>0.82164881602445117</v>
      </c>
      <c r="G36" s="56">
        <f t="shared" si="14"/>
        <v>0.83551702285996299</v>
      </c>
      <c r="H36" s="56">
        <f t="shared" si="14"/>
        <v>0.83551702285996299</v>
      </c>
      <c r="I36" s="56">
        <f>IF(ISERROR(I74/I73),0,(I74/I73))</f>
        <v>2.0742819033582434</v>
      </c>
      <c r="J36" s="56">
        <f t="shared" ref="J36:L36" si="15">IF(ISERROR(J74/J73),0,(J74/J73))</f>
        <v>0.91872609356176993</v>
      </c>
      <c r="K36" s="56">
        <f t="shared" si="15"/>
        <v>0.8948439515613037</v>
      </c>
      <c r="L36" s="56">
        <f t="shared" si="15"/>
        <v>0.89617354265786331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29806659</v>
      </c>
      <c r="D54" s="24">
        <v>30563966</v>
      </c>
      <c r="E54" s="24">
        <v>32160728</v>
      </c>
      <c r="F54" s="24">
        <v>30563966</v>
      </c>
      <c r="G54" s="24">
        <v>32160728</v>
      </c>
      <c r="H54" s="24">
        <v>32160728</v>
      </c>
      <c r="I54" s="24">
        <v>32007273</v>
      </c>
      <c r="J54" s="24">
        <v>32160728</v>
      </c>
      <c r="K54" s="24">
        <v>32160728</v>
      </c>
      <c r="L54" s="24">
        <v>32160728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435241</v>
      </c>
      <c r="D56" s="24">
        <v>322944</v>
      </c>
      <c r="E56" s="24">
        <v>130936</v>
      </c>
      <c r="F56" s="24">
        <v>322944</v>
      </c>
      <c r="G56" s="24">
        <v>130937</v>
      </c>
      <c r="H56" s="24">
        <v>130937</v>
      </c>
      <c r="I56" s="24">
        <v>83295</v>
      </c>
      <c r="J56" s="24">
        <v>130937</v>
      </c>
      <c r="K56" s="24">
        <v>130937</v>
      </c>
      <c r="L56" s="24">
        <v>130937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30241900</v>
      </c>
      <c r="D67" s="54">
        <f t="shared" ref="D67:L67" si="18">SUM(D54:D66)</f>
        <v>30886910</v>
      </c>
      <c r="E67" s="54">
        <f t="shared" si="18"/>
        <v>32291664</v>
      </c>
      <c r="F67" s="54">
        <f t="shared" si="18"/>
        <v>30886910</v>
      </c>
      <c r="G67" s="54">
        <f t="shared" si="18"/>
        <v>32291665</v>
      </c>
      <c r="H67" s="54">
        <f t="shared" si="18"/>
        <v>32291665</v>
      </c>
      <c r="I67" s="54">
        <f t="shared" si="18"/>
        <v>32090568</v>
      </c>
      <c r="J67" s="54">
        <f t="shared" si="18"/>
        <v>32291665</v>
      </c>
      <c r="K67" s="54">
        <f t="shared" si="18"/>
        <v>32291665</v>
      </c>
      <c r="L67" s="54">
        <f t="shared" si="18"/>
        <v>32291665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1380487183</v>
      </c>
      <c r="D73" s="24">
        <v>1499291298</v>
      </c>
      <c r="E73" s="24">
        <v>1543168333</v>
      </c>
      <c r="F73" s="24">
        <v>1755833093</v>
      </c>
      <c r="G73" s="24">
        <v>1766746426</v>
      </c>
      <c r="H73" s="24">
        <v>1766746426</v>
      </c>
      <c r="I73" s="24">
        <v>1694618599</v>
      </c>
      <c r="J73" s="24">
        <v>1777406136</v>
      </c>
      <c r="K73" s="24">
        <v>1940301438</v>
      </c>
      <c r="L73" s="24">
        <v>2139605585</v>
      </c>
    </row>
    <row r="74" spans="1:12" ht="13.5" hidden="1" x14ac:dyDescent="0.25">
      <c r="A74" s="50" t="s">
        <v>59</v>
      </c>
      <c r="B74" s="50" t="s">
        <v>19</v>
      </c>
      <c r="C74" s="24">
        <v>-805743567</v>
      </c>
      <c r="D74" s="24">
        <v>323630615</v>
      </c>
      <c r="E74" s="24">
        <v>3001077828</v>
      </c>
      <c r="F74" s="24">
        <v>1442678182</v>
      </c>
      <c r="G74" s="24">
        <v>1476146714</v>
      </c>
      <c r="H74" s="24">
        <v>1476146714</v>
      </c>
      <c r="I74" s="24">
        <v>3515116693</v>
      </c>
      <c r="J74" s="24">
        <v>1632949396</v>
      </c>
      <c r="K74" s="24">
        <v>1736267006</v>
      </c>
      <c r="L74" s="24">
        <v>1917457917</v>
      </c>
    </row>
    <row r="75" spans="1:12" ht="13.5" hidden="1" x14ac:dyDescent="0.25">
      <c r="A75" s="50" t="s">
        <v>60</v>
      </c>
      <c r="B75" s="50" t="s">
        <v>19</v>
      </c>
      <c r="C75" s="24">
        <v>-16624548</v>
      </c>
      <c r="D75" s="24">
        <v>45047104</v>
      </c>
      <c r="E75" s="24">
        <v>19316795</v>
      </c>
      <c r="F75" s="24">
        <v>216699447</v>
      </c>
      <c r="G75" s="24">
        <v>65647923</v>
      </c>
      <c r="H75" s="24">
        <v>65647923</v>
      </c>
      <c r="I75" s="24">
        <v>27433089</v>
      </c>
      <c r="J75" s="24">
        <v>351674762</v>
      </c>
      <c r="K75" s="24">
        <v>655663894</v>
      </c>
      <c r="L75" s="24">
        <v>998757528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6852084</v>
      </c>
      <c r="D5" s="20">
        <v>5136665</v>
      </c>
      <c r="E5" s="21">
        <v>-731724</v>
      </c>
      <c r="F5" s="22">
        <v>8802173</v>
      </c>
      <c r="G5" s="20">
        <v>2919678</v>
      </c>
      <c r="H5" s="23">
        <v>2919678</v>
      </c>
      <c r="I5" s="24">
        <v>-23415708</v>
      </c>
      <c r="J5" s="22">
        <v>18359268</v>
      </c>
      <c r="K5" s="20">
        <v>32385489</v>
      </c>
      <c r="L5" s="23">
        <v>48000054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-1881293</v>
      </c>
      <c r="D6" s="20">
        <f t="shared" si="0"/>
        <v>-1673000</v>
      </c>
      <c r="E6" s="23">
        <f t="shared" si="0"/>
        <v>3444076</v>
      </c>
      <c r="F6" s="22">
        <f t="shared" si="0"/>
        <v>0</v>
      </c>
      <c r="G6" s="20">
        <f t="shared" si="0"/>
        <v>-2759842</v>
      </c>
      <c r="H6" s="23">
        <f t="shared" si="0"/>
        <v>-2759842</v>
      </c>
      <c r="I6" s="25">
        <f>+I75-I5</f>
        <v>44044220</v>
      </c>
      <c r="J6" s="22">
        <f t="shared" ref="J6:L6" si="1">+J75-J5</f>
        <v>0</v>
      </c>
      <c r="K6" s="20">
        <f t="shared" si="1"/>
        <v>3</v>
      </c>
      <c r="L6" s="23">
        <f t="shared" si="1"/>
        <v>-5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4970791</v>
      </c>
      <c r="D8" s="30">
        <f t="shared" si="2"/>
        <v>3463665</v>
      </c>
      <c r="E8" s="31">
        <f t="shared" si="2"/>
        <v>2712352</v>
      </c>
      <c r="F8" s="32">
        <f t="shared" si="2"/>
        <v>8802173</v>
      </c>
      <c r="G8" s="30">
        <f t="shared" si="2"/>
        <v>159836</v>
      </c>
      <c r="H8" s="31">
        <f t="shared" si="2"/>
        <v>159836</v>
      </c>
      <c r="I8" s="33">
        <f>SUM(I5:I7)</f>
        <v>20628512</v>
      </c>
      <c r="J8" s="32">
        <f t="shared" ref="J8:L8" si="3">SUM(J5:J7)</f>
        <v>18359268</v>
      </c>
      <c r="K8" s="30">
        <f t="shared" si="3"/>
        <v>32385492</v>
      </c>
      <c r="L8" s="31">
        <f t="shared" si="3"/>
        <v>48000049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491</v>
      </c>
      <c r="D11" s="20">
        <v>0</v>
      </c>
      <c r="E11" s="23">
        <v>5103185</v>
      </c>
      <c r="F11" s="26">
        <v>2920364</v>
      </c>
      <c r="G11" s="20">
        <v>2920364</v>
      </c>
      <c r="H11" s="23">
        <v>2920364</v>
      </c>
      <c r="I11" s="27">
        <v>30976286</v>
      </c>
      <c r="J11" s="26">
        <v>8167539</v>
      </c>
      <c r="K11" s="20">
        <v>11514190</v>
      </c>
      <c r="L11" s="23">
        <v>16458335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-6843237</v>
      </c>
      <c r="D13" s="20">
        <v>-6032046</v>
      </c>
      <c r="E13" s="23">
        <v>-1489995</v>
      </c>
      <c r="F13" s="26">
        <v>-5186499</v>
      </c>
      <c r="G13" s="20">
        <v>-11296456</v>
      </c>
      <c r="H13" s="23">
        <v>-11296456</v>
      </c>
      <c r="I13" s="27">
        <v>2934503</v>
      </c>
      <c r="J13" s="26">
        <v>-13715316</v>
      </c>
      <c r="K13" s="20">
        <v>-12992469</v>
      </c>
      <c r="L13" s="23">
        <v>-12476005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18256663.36567007</v>
      </c>
      <c r="D14" s="20">
        <f t="shared" si="4"/>
        <v>27096141.28225714</v>
      </c>
      <c r="E14" s="23">
        <f t="shared" si="4"/>
        <v>31149661.17501637</v>
      </c>
      <c r="F14" s="26">
        <f t="shared" si="4"/>
        <v>4956737.9297462925</v>
      </c>
      <c r="G14" s="20">
        <f t="shared" si="4"/>
        <v>-53553281.534753293</v>
      </c>
      <c r="H14" s="23">
        <f t="shared" si="4"/>
        <v>-53553281.534753293</v>
      </c>
      <c r="I14" s="27">
        <f>-I32</f>
        <v>36336609.848731257</v>
      </c>
      <c r="J14" s="26">
        <f t="shared" ref="J14:L14" si="5">-J32</f>
        <v>4478156.8907138556</v>
      </c>
      <c r="K14" s="20">
        <f t="shared" si="5"/>
        <v>10360013.227602191</v>
      </c>
      <c r="L14" s="23">
        <f t="shared" si="5"/>
        <v>17438726.695279293</v>
      </c>
    </row>
    <row r="15" spans="1:12" ht="13.5" x14ac:dyDescent="0.25">
      <c r="A15" s="18" t="s">
        <v>32</v>
      </c>
      <c r="B15" s="19" t="s">
        <v>19</v>
      </c>
      <c r="C15" s="35">
        <v>24065821</v>
      </c>
      <c r="D15" s="35">
        <v>24625625</v>
      </c>
      <c r="E15" s="36">
        <v>30814618</v>
      </c>
      <c r="F15" s="39">
        <v>1152000</v>
      </c>
      <c r="G15" s="35">
        <v>2685000</v>
      </c>
      <c r="H15" s="36">
        <v>2685000</v>
      </c>
      <c r="I15" s="38">
        <v>29347516</v>
      </c>
      <c r="J15" s="39">
        <v>1623102</v>
      </c>
      <c r="K15" s="35">
        <v>2369729</v>
      </c>
      <c r="L15" s="36">
        <v>3436106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35479738.36567007</v>
      </c>
      <c r="D18" s="30">
        <f t="shared" si="6"/>
        <v>45689720.28225714</v>
      </c>
      <c r="E18" s="31">
        <f t="shared" si="6"/>
        <v>65577469.175016373</v>
      </c>
      <c r="F18" s="32">
        <f t="shared" si="6"/>
        <v>3842602.9297462925</v>
      </c>
      <c r="G18" s="30">
        <f t="shared" si="6"/>
        <v>-59244373.534753293</v>
      </c>
      <c r="H18" s="31">
        <f t="shared" si="6"/>
        <v>-59244373.534753293</v>
      </c>
      <c r="I18" s="33">
        <f>SUM(I11:I17)</f>
        <v>99594914.84873125</v>
      </c>
      <c r="J18" s="32">
        <f t="shared" ref="J18:L18" si="7">SUM(J11:J17)</f>
        <v>553481.89071385562</v>
      </c>
      <c r="K18" s="30">
        <f t="shared" si="7"/>
        <v>11251463.227602191</v>
      </c>
      <c r="L18" s="31">
        <f t="shared" si="7"/>
        <v>24857162.695279293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-30508947.36567007</v>
      </c>
      <c r="D19" s="42">
        <f t="shared" si="8"/>
        <v>-42226055.28225714</v>
      </c>
      <c r="E19" s="43">
        <f t="shared" si="8"/>
        <v>-62865117.175016373</v>
      </c>
      <c r="F19" s="44">
        <f t="shared" si="8"/>
        <v>4959570.0702537075</v>
      </c>
      <c r="G19" s="42">
        <f t="shared" si="8"/>
        <v>59404209.534753293</v>
      </c>
      <c r="H19" s="45">
        <f t="shared" si="8"/>
        <v>59404209.534753293</v>
      </c>
      <c r="I19" s="46">
        <f>+I8-I18</f>
        <v>-78966402.84873125</v>
      </c>
      <c r="J19" s="47">
        <f t="shared" ref="J19:L19" si="9">+J8-J18</f>
        <v>17805786.109286144</v>
      </c>
      <c r="K19" s="42">
        <f t="shared" si="9"/>
        <v>21134028.772397809</v>
      </c>
      <c r="L19" s="43">
        <f t="shared" si="9"/>
        <v>23142886.304720707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-30508947.36567007</v>
      </c>
      <c r="D21" s="42">
        <f t="shared" ref="D21:L21" si="10">+D19-D20</f>
        <v>-42226055.28225714</v>
      </c>
      <c r="E21" s="43">
        <f t="shared" si="10"/>
        <v>-62865117.175016373</v>
      </c>
      <c r="F21" s="44">
        <f t="shared" si="10"/>
        <v>4959570.0702537075</v>
      </c>
      <c r="G21" s="42">
        <f t="shared" si="10"/>
        <v>59404209.534753293</v>
      </c>
      <c r="H21" s="45">
        <f t="shared" si="10"/>
        <v>59404209.534753293</v>
      </c>
      <c r="I21" s="46">
        <f t="shared" si="10"/>
        <v>-78966402.84873125</v>
      </c>
      <c r="J21" s="47">
        <f t="shared" si="10"/>
        <v>17805786.109286144</v>
      </c>
      <c r="K21" s="42">
        <f t="shared" si="10"/>
        <v>21134028.772397809</v>
      </c>
      <c r="L21" s="43">
        <f t="shared" si="10"/>
        <v>23142886.304720707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717951.63432992809</v>
      </c>
      <c r="D29" s="24">
        <f t="shared" ref="D29:L29" si="11">D35*D36</f>
        <v>176136.71774286061</v>
      </c>
      <c r="E29" s="24">
        <f t="shared" si="11"/>
        <v>-1443771.1750163692</v>
      </c>
      <c r="F29" s="24">
        <f t="shared" si="11"/>
        <v>24388449.070253707</v>
      </c>
      <c r="G29" s="24">
        <f t="shared" si="11"/>
        <v>81303404.534753293</v>
      </c>
      <c r="H29" s="24">
        <f t="shared" si="11"/>
        <v>81303404.534753293</v>
      </c>
      <c r="I29" s="24">
        <f t="shared" si="11"/>
        <v>-11890712.848731255</v>
      </c>
      <c r="J29" s="24">
        <f t="shared" si="11"/>
        <v>51343914.109286144</v>
      </c>
      <c r="K29" s="24">
        <f t="shared" si="11"/>
        <v>47130382.772397809</v>
      </c>
      <c r="L29" s="24">
        <f t="shared" si="11"/>
        <v>59992702.304720707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18974615</v>
      </c>
      <c r="D31" s="24">
        <v>27272278</v>
      </c>
      <c r="E31" s="24">
        <v>29705890</v>
      </c>
      <c r="F31" s="24">
        <v>29345187</v>
      </c>
      <c r="G31" s="24">
        <v>27750123</v>
      </c>
      <c r="H31" s="24">
        <v>27750123</v>
      </c>
      <c r="I31" s="24">
        <v>24445897</v>
      </c>
      <c r="J31" s="24">
        <v>55822071</v>
      </c>
      <c r="K31" s="24">
        <v>57490396</v>
      </c>
      <c r="L31" s="24">
        <v>77431429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-18256663.36567007</v>
      </c>
      <c r="D32" s="54">
        <f t="shared" si="12"/>
        <v>-27096141.28225714</v>
      </c>
      <c r="E32" s="54">
        <f t="shared" si="12"/>
        <v>-31149661.17501637</v>
      </c>
      <c r="F32" s="54">
        <f t="shared" si="12"/>
        <v>-4956737.9297462925</v>
      </c>
      <c r="G32" s="54">
        <f t="shared" si="12"/>
        <v>53553281.534753293</v>
      </c>
      <c r="H32" s="54">
        <f t="shared" si="12"/>
        <v>53553281.534753293</v>
      </c>
      <c r="I32" s="54">
        <f>+I29-I31</f>
        <v>-36336609.848731257</v>
      </c>
      <c r="J32" s="54">
        <f t="shared" ref="J32:L32" si="13">+J29-J31</f>
        <v>-4478156.8907138556</v>
      </c>
      <c r="K32" s="54">
        <f t="shared" si="13"/>
        <v>-10360013.227602191</v>
      </c>
      <c r="L32" s="54">
        <f t="shared" si="13"/>
        <v>-17438726.695279293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12997297</v>
      </c>
      <c r="D35" s="24">
        <v>9944571</v>
      </c>
      <c r="E35" s="24">
        <v>9870017</v>
      </c>
      <c r="F35" s="24">
        <v>26546427</v>
      </c>
      <c r="G35" s="24">
        <v>75867028</v>
      </c>
      <c r="H35" s="24">
        <v>75867028</v>
      </c>
      <c r="I35" s="24">
        <v>22162795</v>
      </c>
      <c r="J35" s="24">
        <v>63643985</v>
      </c>
      <c r="K35" s="24">
        <v>54745005</v>
      </c>
      <c r="L35" s="24">
        <v>65686868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5.5238534160597243E-2</v>
      </c>
      <c r="D36" s="56">
        <f t="shared" si="14"/>
        <v>1.7711846769746086E-2</v>
      </c>
      <c r="E36" s="56">
        <f t="shared" si="14"/>
        <v>-0.14627848918764469</v>
      </c>
      <c r="F36" s="56">
        <f t="shared" si="14"/>
        <v>0.91870928883400049</v>
      </c>
      <c r="G36" s="56">
        <f t="shared" si="14"/>
        <v>1.0716566429194154</v>
      </c>
      <c r="H36" s="56">
        <f t="shared" si="14"/>
        <v>1.0716566429194154</v>
      </c>
      <c r="I36" s="56">
        <f>IF(ISERROR(I74/I73),0,(I74/I73))</f>
        <v>-0.53651684495259988</v>
      </c>
      <c r="J36" s="56">
        <f t="shared" ref="J36:L36" si="15">IF(ISERROR(J74/J73),0,(J74/J73))</f>
        <v>0.8067363178042064</v>
      </c>
      <c r="K36" s="56">
        <f t="shared" si="15"/>
        <v>0.86090745214833408</v>
      </c>
      <c r="L36" s="56">
        <f t="shared" si="15"/>
        <v>0.91331348458752371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39542722</v>
      </c>
      <c r="D73" s="24">
        <v>42461693</v>
      </c>
      <c r="E73" s="24">
        <v>44365033</v>
      </c>
      <c r="F73" s="24">
        <v>75622527</v>
      </c>
      <c r="G73" s="24">
        <v>70127134</v>
      </c>
      <c r="H73" s="24">
        <v>70127134</v>
      </c>
      <c r="I73" s="24">
        <v>60371467</v>
      </c>
      <c r="J73" s="24">
        <v>75118754</v>
      </c>
      <c r="K73" s="24">
        <v>78836179</v>
      </c>
      <c r="L73" s="24">
        <v>82462641</v>
      </c>
    </row>
    <row r="74" spans="1:12" ht="13.5" hidden="1" x14ac:dyDescent="0.25">
      <c r="A74" s="50" t="s">
        <v>59</v>
      </c>
      <c r="B74" s="50" t="s">
        <v>19</v>
      </c>
      <c r="C74" s="24">
        <v>2184282</v>
      </c>
      <c r="D74" s="24">
        <v>752075</v>
      </c>
      <c r="E74" s="24">
        <v>-6489650</v>
      </c>
      <c r="F74" s="24">
        <v>69475118</v>
      </c>
      <c r="G74" s="24">
        <v>75152209</v>
      </c>
      <c r="H74" s="24">
        <v>75152209</v>
      </c>
      <c r="I74" s="24">
        <v>-32390309</v>
      </c>
      <c r="J74" s="24">
        <v>60601027</v>
      </c>
      <c r="K74" s="24">
        <v>67870654</v>
      </c>
      <c r="L74" s="24">
        <v>75314242</v>
      </c>
    </row>
    <row r="75" spans="1:12" ht="13.5" hidden="1" x14ac:dyDescent="0.25">
      <c r="A75" s="50" t="s">
        <v>60</v>
      </c>
      <c r="B75" s="50" t="s">
        <v>19</v>
      </c>
      <c r="C75" s="24">
        <v>4970791</v>
      </c>
      <c r="D75" s="24">
        <v>3463665</v>
      </c>
      <c r="E75" s="24">
        <v>2712352</v>
      </c>
      <c r="F75" s="24">
        <v>8802173</v>
      </c>
      <c r="G75" s="24">
        <v>159836</v>
      </c>
      <c r="H75" s="24">
        <v>159836</v>
      </c>
      <c r="I75" s="24">
        <v>20628512</v>
      </c>
      <c r="J75" s="24">
        <v>18359268</v>
      </c>
      <c r="K75" s="24">
        <v>32385492</v>
      </c>
      <c r="L75" s="24">
        <v>48000049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32778375</v>
      </c>
      <c r="D5" s="20">
        <v>185469245</v>
      </c>
      <c r="E5" s="21">
        <v>165996612</v>
      </c>
      <c r="F5" s="22">
        <v>110249310</v>
      </c>
      <c r="G5" s="20">
        <v>-29713689</v>
      </c>
      <c r="H5" s="23">
        <v>-29713689</v>
      </c>
      <c r="I5" s="24">
        <v>-16253204</v>
      </c>
      <c r="J5" s="22">
        <v>149019271</v>
      </c>
      <c r="K5" s="20">
        <v>115317348</v>
      </c>
      <c r="L5" s="23">
        <v>120852610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-20976175</v>
      </c>
      <c r="D6" s="20">
        <f t="shared" si="0"/>
        <v>-170502628</v>
      </c>
      <c r="E6" s="23">
        <f t="shared" si="0"/>
        <v>-158208769</v>
      </c>
      <c r="F6" s="22">
        <f t="shared" si="0"/>
        <v>-16157526</v>
      </c>
      <c r="G6" s="20">
        <f t="shared" si="0"/>
        <v>3822538</v>
      </c>
      <c r="H6" s="23">
        <f t="shared" si="0"/>
        <v>3822538</v>
      </c>
      <c r="I6" s="25">
        <f>+I75-I5</f>
        <v>32799182</v>
      </c>
      <c r="J6" s="22">
        <f t="shared" ref="J6:L6" si="1">+J75-J5</f>
        <v>-65722100</v>
      </c>
      <c r="K6" s="20">
        <f t="shared" si="1"/>
        <v>-69268308</v>
      </c>
      <c r="L6" s="23">
        <f t="shared" si="1"/>
        <v>-72593182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11802200</v>
      </c>
      <c r="D8" s="30">
        <f t="shared" si="2"/>
        <v>14966617</v>
      </c>
      <c r="E8" s="31">
        <f t="shared" si="2"/>
        <v>7787843</v>
      </c>
      <c r="F8" s="32">
        <f t="shared" si="2"/>
        <v>94091784</v>
      </c>
      <c r="G8" s="30">
        <f t="shared" si="2"/>
        <v>-25891151</v>
      </c>
      <c r="H8" s="31">
        <f t="shared" si="2"/>
        <v>-25891151</v>
      </c>
      <c r="I8" s="33">
        <f>SUM(I5:I7)</f>
        <v>16545978</v>
      </c>
      <c r="J8" s="32">
        <f t="shared" ref="J8:L8" si="3">SUM(J5:J7)</f>
        <v>83297171</v>
      </c>
      <c r="K8" s="30">
        <f t="shared" si="3"/>
        <v>46049040</v>
      </c>
      <c r="L8" s="31">
        <f t="shared" si="3"/>
        <v>48259428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6966782</v>
      </c>
      <c r="E11" s="23">
        <v>1421116</v>
      </c>
      <c r="F11" s="26">
        <v>-1821443</v>
      </c>
      <c r="G11" s="20">
        <v>331893</v>
      </c>
      <c r="H11" s="23">
        <v>331893</v>
      </c>
      <c r="I11" s="27">
        <v>3341230</v>
      </c>
      <c r="J11" s="26">
        <v>1371117</v>
      </c>
      <c r="K11" s="20">
        <v>-52296</v>
      </c>
      <c r="L11" s="23">
        <v>-54792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-2349357</v>
      </c>
      <c r="D13" s="20">
        <v>-477939</v>
      </c>
      <c r="E13" s="23">
        <v>-2306573</v>
      </c>
      <c r="F13" s="26">
        <v>-4219691</v>
      </c>
      <c r="G13" s="20">
        <v>-2306570</v>
      </c>
      <c r="H13" s="23">
        <v>-2306570</v>
      </c>
      <c r="I13" s="27">
        <v>-677609</v>
      </c>
      <c r="J13" s="26">
        <v>-2306570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20733096.023452014</v>
      </c>
      <c r="D14" s="20">
        <f t="shared" si="4"/>
        <v>25643108.089483157</v>
      </c>
      <c r="E14" s="23">
        <f t="shared" si="4"/>
        <v>26840744.485871725</v>
      </c>
      <c r="F14" s="26">
        <f t="shared" si="4"/>
        <v>54947244.932254188</v>
      </c>
      <c r="G14" s="20">
        <f t="shared" si="4"/>
        <v>-41884847.919688575</v>
      </c>
      <c r="H14" s="23">
        <f t="shared" si="4"/>
        <v>-41884847.919688575</v>
      </c>
      <c r="I14" s="27">
        <f>-I32</f>
        <v>15209753.299281016</v>
      </c>
      <c r="J14" s="26">
        <f t="shared" ref="J14:L14" si="5">-J32</f>
        <v>86337539.632950738</v>
      </c>
      <c r="K14" s="20">
        <f t="shared" si="5"/>
        <v>75753685.216212332</v>
      </c>
      <c r="L14" s="23">
        <f t="shared" si="5"/>
        <v>79390017.753445208</v>
      </c>
    </row>
    <row r="15" spans="1:12" ht="13.5" x14ac:dyDescent="0.25">
      <c r="A15" s="18" t="s">
        <v>32</v>
      </c>
      <c r="B15" s="19" t="s">
        <v>19</v>
      </c>
      <c r="C15" s="35">
        <v>8659602</v>
      </c>
      <c r="D15" s="35">
        <v>9803025</v>
      </c>
      <c r="E15" s="36">
        <v>10762154</v>
      </c>
      <c r="F15" s="39">
        <v>25212589</v>
      </c>
      <c r="G15" s="35">
        <v>10762154</v>
      </c>
      <c r="H15" s="36">
        <v>10762154</v>
      </c>
      <c r="I15" s="38">
        <v>10762154</v>
      </c>
      <c r="J15" s="39">
        <v>10762154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-3081951</v>
      </c>
      <c r="D17" s="20">
        <v>-3081951</v>
      </c>
      <c r="E17" s="23">
        <v>-3081951</v>
      </c>
      <c r="F17" s="26">
        <v>-3081951</v>
      </c>
      <c r="G17" s="20">
        <v>-3081951</v>
      </c>
      <c r="H17" s="23">
        <v>-3081951</v>
      </c>
      <c r="I17" s="27">
        <v>-3081951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23961390.023452014</v>
      </c>
      <c r="D18" s="30">
        <f t="shared" si="6"/>
        <v>38853025.089483157</v>
      </c>
      <c r="E18" s="31">
        <f t="shared" si="6"/>
        <v>33635490.485871725</v>
      </c>
      <c r="F18" s="32">
        <f t="shared" si="6"/>
        <v>71036748.932254195</v>
      </c>
      <c r="G18" s="30">
        <f t="shared" si="6"/>
        <v>-36179321.919688575</v>
      </c>
      <c r="H18" s="31">
        <f t="shared" si="6"/>
        <v>-36179321.919688575</v>
      </c>
      <c r="I18" s="33">
        <f>SUM(I11:I17)</f>
        <v>25553577.299281016</v>
      </c>
      <c r="J18" s="32">
        <f t="shared" ref="J18:L18" si="7">SUM(J11:J17)</f>
        <v>96164240.632950738</v>
      </c>
      <c r="K18" s="30">
        <f t="shared" si="7"/>
        <v>75701389.216212332</v>
      </c>
      <c r="L18" s="31">
        <f t="shared" si="7"/>
        <v>79335225.753445208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-12159190.023452014</v>
      </c>
      <c r="D19" s="42">
        <f t="shared" si="8"/>
        <v>-23886408.089483157</v>
      </c>
      <c r="E19" s="43">
        <f t="shared" si="8"/>
        <v>-25847647.485871725</v>
      </c>
      <c r="F19" s="44">
        <f t="shared" si="8"/>
        <v>23055035.067745805</v>
      </c>
      <c r="G19" s="42">
        <f t="shared" si="8"/>
        <v>10288170.919688575</v>
      </c>
      <c r="H19" s="45">
        <f t="shared" si="8"/>
        <v>10288170.919688575</v>
      </c>
      <c r="I19" s="46">
        <f>+I8-I18</f>
        <v>-9007599.299281016</v>
      </c>
      <c r="J19" s="47">
        <f t="shared" ref="J19:L19" si="9">+J8-J18</f>
        <v>-12867069.632950738</v>
      </c>
      <c r="K19" s="42">
        <f t="shared" si="9"/>
        <v>-29652349.216212332</v>
      </c>
      <c r="L19" s="43">
        <f t="shared" si="9"/>
        <v>-31075797.753445208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-12159190.023452014</v>
      </c>
      <c r="D21" s="42">
        <f t="shared" ref="D21:L21" si="10">+D19-D20</f>
        <v>-23886408.089483157</v>
      </c>
      <c r="E21" s="43">
        <f t="shared" si="10"/>
        <v>-25847647.485871725</v>
      </c>
      <c r="F21" s="44">
        <f t="shared" si="10"/>
        <v>23055035.067745805</v>
      </c>
      <c r="G21" s="42">
        <f t="shared" si="10"/>
        <v>10288170.919688575</v>
      </c>
      <c r="H21" s="45">
        <f t="shared" si="10"/>
        <v>10288170.919688575</v>
      </c>
      <c r="I21" s="46">
        <f t="shared" si="10"/>
        <v>-9007599.299281016</v>
      </c>
      <c r="J21" s="47">
        <f t="shared" si="10"/>
        <v>-12867069.632950738</v>
      </c>
      <c r="K21" s="42">
        <f t="shared" si="10"/>
        <v>-29652349.216212332</v>
      </c>
      <c r="L21" s="43">
        <f t="shared" si="10"/>
        <v>-31075797.753445208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11967555.976547984</v>
      </c>
      <c r="D29" s="24">
        <f t="shared" ref="D29:L29" si="11">D35*D36</f>
        <v>2371264.9105168432</v>
      </c>
      <c r="E29" s="24">
        <f t="shared" si="11"/>
        <v>15848227.514128275</v>
      </c>
      <c r="F29" s="24">
        <f t="shared" si="11"/>
        <v>1232051.0677458134</v>
      </c>
      <c r="G29" s="24">
        <f t="shared" si="11"/>
        <v>11814975.919688573</v>
      </c>
      <c r="H29" s="24">
        <f t="shared" si="11"/>
        <v>11814975.919688573</v>
      </c>
      <c r="I29" s="24">
        <f t="shared" si="11"/>
        <v>18522020.700718984</v>
      </c>
      <c r="J29" s="24">
        <f t="shared" si="11"/>
        <v>-7980007.6329507418</v>
      </c>
      <c r="K29" s="24">
        <f t="shared" si="11"/>
        <v>-40042977.216212325</v>
      </c>
      <c r="L29" s="24">
        <f t="shared" si="11"/>
        <v>-41965075.753445216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32700652</v>
      </c>
      <c r="D31" s="24">
        <v>28014373</v>
      </c>
      <c r="E31" s="24">
        <v>42688972</v>
      </c>
      <c r="F31" s="24">
        <v>56179296</v>
      </c>
      <c r="G31" s="24">
        <v>-30069872</v>
      </c>
      <c r="H31" s="24">
        <v>-30069872</v>
      </c>
      <c r="I31" s="24">
        <v>33731774</v>
      </c>
      <c r="J31" s="24">
        <v>78357532</v>
      </c>
      <c r="K31" s="24">
        <v>35710708</v>
      </c>
      <c r="L31" s="24">
        <v>37424942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-20733096.023452014</v>
      </c>
      <c r="D32" s="54">
        <f t="shared" si="12"/>
        <v>-25643108.089483157</v>
      </c>
      <c r="E32" s="54">
        <f t="shared" si="12"/>
        <v>-26840744.485871725</v>
      </c>
      <c r="F32" s="54">
        <f t="shared" si="12"/>
        <v>-54947244.932254188</v>
      </c>
      <c r="G32" s="54">
        <f t="shared" si="12"/>
        <v>41884847.919688575</v>
      </c>
      <c r="H32" s="54">
        <f t="shared" si="12"/>
        <v>41884847.919688575</v>
      </c>
      <c r="I32" s="54">
        <f>+I29-I31</f>
        <v>-15209753.299281016</v>
      </c>
      <c r="J32" s="54">
        <f t="shared" ref="J32:L32" si="13">+J29-J31</f>
        <v>-86337539.632950738</v>
      </c>
      <c r="K32" s="54">
        <f t="shared" si="13"/>
        <v>-75753685.216212332</v>
      </c>
      <c r="L32" s="54">
        <f t="shared" si="13"/>
        <v>-79390017.753445208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13795183</v>
      </c>
      <c r="D35" s="24">
        <v>2742557</v>
      </c>
      <c r="E35" s="24">
        <v>22056745</v>
      </c>
      <c r="F35" s="24">
        <v>773470</v>
      </c>
      <c r="G35" s="24">
        <v>10964521</v>
      </c>
      <c r="H35" s="24">
        <v>10964521</v>
      </c>
      <c r="I35" s="24">
        <v>37826817</v>
      </c>
      <c r="J35" s="24">
        <v>-5822997</v>
      </c>
      <c r="K35" s="24">
        <v>-29207088</v>
      </c>
      <c r="L35" s="24">
        <v>-30609048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0.86751701492818067</v>
      </c>
      <c r="D36" s="56">
        <f t="shared" si="14"/>
        <v>0.86461827794895174</v>
      </c>
      <c r="E36" s="56">
        <f t="shared" si="14"/>
        <v>0.71852068444950856</v>
      </c>
      <c r="F36" s="56">
        <f t="shared" si="14"/>
        <v>1.5928879823985589</v>
      </c>
      <c r="G36" s="56">
        <f t="shared" si="14"/>
        <v>1.0775642565405796</v>
      </c>
      <c r="H36" s="56">
        <f t="shared" si="14"/>
        <v>1.0775642565405796</v>
      </c>
      <c r="I36" s="56">
        <f>IF(ISERROR(I74/I73),0,(I74/I73))</f>
        <v>0.48965316591980196</v>
      </c>
      <c r="J36" s="56">
        <f t="shared" ref="J36:L36" si="15">IF(ISERROR(J74/J73),0,(J74/J73))</f>
        <v>1.3704296315025994</v>
      </c>
      <c r="K36" s="56">
        <f t="shared" si="15"/>
        <v>1.3710020395122007</v>
      </c>
      <c r="L36" s="56">
        <f t="shared" si="15"/>
        <v>1.3710023177932622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-3081951</v>
      </c>
      <c r="D59" s="24">
        <v>-3081951</v>
      </c>
      <c r="E59" s="24">
        <v>-3081951</v>
      </c>
      <c r="F59" s="24">
        <v>-3081951</v>
      </c>
      <c r="G59" s="24">
        <v>-3081951</v>
      </c>
      <c r="H59" s="24">
        <v>-3081951</v>
      </c>
      <c r="I59" s="24">
        <v>-3081951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-3081951</v>
      </c>
      <c r="D67" s="54">
        <f t="shared" ref="D67:L67" si="18">SUM(D54:D66)</f>
        <v>-3081951</v>
      </c>
      <c r="E67" s="54">
        <f t="shared" si="18"/>
        <v>-3081951</v>
      </c>
      <c r="F67" s="54">
        <f t="shared" si="18"/>
        <v>-3081951</v>
      </c>
      <c r="G67" s="54">
        <f t="shared" si="18"/>
        <v>-3081951</v>
      </c>
      <c r="H67" s="54">
        <f t="shared" si="18"/>
        <v>-3081951</v>
      </c>
      <c r="I67" s="54">
        <f t="shared" si="18"/>
        <v>-3081951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25304691</v>
      </c>
      <c r="D73" s="24">
        <v>32637360</v>
      </c>
      <c r="E73" s="24">
        <v>35789930</v>
      </c>
      <c r="F73" s="24">
        <v>71174627</v>
      </c>
      <c r="G73" s="24">
        <v>83462632</v>
      </c>
      <c r="H73" s="24">
        <v>83462632</v>
      </c>
      <c r="I73" s="24">
        <v>48896406</v>
      </c>
      <c r="J73" s="24">
        <v>74953256</v>
      </c>
      <c r="K73" s="24">
        <v>78401100</v>
      </c>
      <c r="L73" s="24">
        <v>82164360</v>
      </c>
    </row>
    <row r="74" spans="1:12" ht="13.5" hidden="1" x14ac:dyDescent="0.25">
      <c r="A74" s="50" t="s">
        <v>59</v>
      </c>
      <c r="B74" s="50" t="s">
        <v>19</v>
      </c>
      <c r="C74" s="24">
        <v>21952250</v>
      </c>
      <c r="D74" s="24">
        <v>28218858</v>
      </c>
      <c r="E74" s="24">
        <v>25715805</v>
      </c>
      <c r="F74" s="24">
        <v>113373208</v>
      </c>
      <c r="G74" s="24">
        <v>89936349</v>
      </c>
      <c r="H74" s="24">
        <v>89936349</v>
      </c>
      <c r="I74" s="24">
        <v>23942280</v>
      </c>
      <c r="J74" s="24">
        <v>102718163</v>
      </c>
      <c r="K74" s="24">
        <v>107488068</v>
      </c>
      <c r="L74" s="24">
        <v>112647528</v>
      </c>
    </row>
    <row r="75" spans="1:12" ht="13.5" hidden="1" x14ac:dyDescent="0.25">
      <c r="A75" s="50" t="s">
        <v>60</v>
      </c>
      <c r="B75" s="50" t="s">
        <v>19</v>
      </c>
      <c r="C75" s="24">
        <v>11802200</v>
      </c>
      <c r="D75" s="24">
        <v>14966617</v>
      </c>
      <c r="E75" s="24">
        <v>7787843</v>
      </c>
      <c r="F75" s="24">
        <v>94091784</v>
      </c>
      <c r="G75" s="24">
        <v>-25891151</v>
      </c>
      <c r="H75" s="24">
        <v>-25891151</v>
      </c>
      <c r="I75" s="24">
        <v>16545978</v>
      </c>
      <c r="J75" s="24">
        <v>83297171</v>
      </c>
      <c r="K75" s="24">
        <v>46049040</v>
      </c>
      <c r="L75" s="24">
        <v>48259428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-17345440</v>
      </c>
      <c r="D5" s="20">
        <v>-221267758</v>
      </c>
      <c r="E5" s="21">
        <v>-159031340</v>
      </c>
      <c r="F5" s="22">
        <v>119405829</v>
      </c>
      <c r="G5" s="20">
        <v>143280700</v>
      </c>
      <c r="H5" s="23">
        <v>143280700</v>
      </c>
      <c r="I5" s="24">
        <v>74798248</v>
      </c>
      <c r="J5" s="22">
        <v>139441015</v>
      </c>
      <c r="K5" s="20">
        <v>33721087</v>
      </c>
      <c r="L5" s="23">
        <v>34674126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61926510</v>
      </c>
      <c r="D6" s="20">
        <f t="shared" si="0"/>
        <v>292490961</v>
      </c>
      <c r="E6" s="23">
        <f t="shared" si="0"/>
        <v>235975530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-76961679</v>
      </c>
      <c r="J6" s="22">
        <f t="shared" ref="J6:L6" si="1">+J75-J5</f>
        <v>0</v>
      </c>
      <c r="K6" s="20">
        <f t="shared" si="1"/>
        <v>6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44581070</v>
      </c>
      <c r="D8" s="30">
        <f t="shared" si="2"/>
        <v>71223203</v>
      </c>
      <c r="E8" s="31">
        <f t="shared" si="2"/>
        <v>76944190</v>
      </c>
      <c r="F8" s="32">
        <f t="shared" si="2"/>
        <v>119405829</v>
      </c>
      <c r="G8" s="30">
        <f t="shared" si="2"/>
        <v>143280700</v>
      </c>
      <c r="H8" s="31">
        <f t="shared" si="2"/>
        <v>143280700</v>
      </c>
      <c r="I8" s="33">
        <f>SUM(I5:I7)</f>
        <v>-2163431</v>
      </c>
      <c r="J8" s="32">
        <f t="shared" ref="J8:L8" si="3">SUM(J5:J7)</f>
        <v>139441015</v>
      </c>
      <c r="K8" s="30">
        <f t="shared" si="3"/>
        <v>33721093</v>
      </c>
      <c r="L8" s="31">
        <f t="shared" si="3"/>
        <v>34674129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7017467</v>
      </c>
      <c r="D11" s="20">
        <v>31126082</v>
      </c>
      <c r="E11" s="23">
        <v>16044643</v>
      </c>
      <c r="F11" s="26">
        <v>0</v>
      </c>
      <c r="G11" s="20">
        <v>18957238</v>
      </c>
      <c r="H11" s="23">
        <v>18957238</v>
      </c>
      <c r="I11" s="27">
        <v>90485090</v>
      </c>
      <c r="J11" s="26">
        <v>37914476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-45865276</v>
      </c>
      <c r="D13" s="20">
        <v>11116405</v>
      </c>
      <c r="E13" s="23">
        <v>32715165</v>
      </c>
      <c r="F13" s="26">
        <v>-11364456</v>
      </c>
      <c r="G13" s="20">
        <v>-18254248</v>
      </c>
      <c r="H13" s="23">
        <v>-18254248</v>
      </c>
      <c r="I13" s="27">
        <v>30756599</v>
      </c>
      <c r="J13" s="26">
        <v>-39944409</v>
      </c>
      <c r="K13" s="20">
        <v>-36380529</v>
      </c>
      <c r="L13" s="23">
        <v>-37943164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81755173</v>
      </c>
      <c r="D14" s="20">
        <f t="shared" si="4"/>
        <v>73047719.98441492</v>
      </c>
      <c r="E14" s="23">
        <f t="shared" si="4"/>
        <v>127825547.25401296</v>
      </c>
      <c r="F14" s="26">
        <f t="shared" si="4"/>
        <v>46500490.661867961</v>
      </c>
      <c r="G14" s="20">
        <f t="shared" si="4"/>
        <v>95631365.273667306</v>
      </c>
      <c r="H14" s="23">
        <f t="shared" si="4"/>
        <v>95631365.273667306</v>
      </c>
      <c r="I14" s="27">
        <f>-I32</f>
        <v>18362337.494203314</v>
      </c>
      <c r="J14" s="26">
        <f t="shared" ref="J14:L14" si="5">-J32</f>
        <v>24507893.806496978</v>
      </c>
      <c r="K14" s="20">
        <f t="shared" si="5"/>
        <v>-24157460.920948405</v>
      </c>
      <c r="L14" s="23">
        <f t="shared" si="5"/>
        <v>-25268705.69597543</v>
      </c>
    </row>
    <row r="15" spans="1:12" ht="13.5" x14ac:dyDescent="0.25">
      <c r="A15" s="18" t="s">
        <v>32</v>
      </c>
      <c r="B15" s="19" t="s">
        <v>19</v>
      </c>
      <c r="C15" s="35">
        <v>16629089</v>
      </c>
      <c r="D15" s="35">
        <v>18113952</v>
      </c>
      <c r="E15" s="36">
        <v>16502753</v>
      </c>
      <c r="F15" s="39">
        <v>22896210</v>
      </c>
      <c r="G15" s="35">
        <v>10773131</v>
      </c>
      <c r="H15" s="36">
        <v>10773131</v>
      </c>
      <c r="I15" s="38">
        <v>0</v>
      </c>
      <c r="J15" s="39">
        <v>10773131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-4535499</v>
      </c>
      <c r="D17" s="20">
        <v>-2973922</v>
      </c>
      <c r="E17" s="23">
        <v>-4535498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55000954</v>
      </c>
      <c r="D18" s="30">
        <f t="shared" si="6"/>
        <v>130430236.98441492</v>
      </c>
      <c r="E18" s="31">
        <f t="shared" si="6"/>
        <v>188552610.25401294</v>
      </c>
      <c r="F18" s="32">
        <f t="shared" si="6"/>
        <v>58032244.661867961</v>
      </c>
      <c r="G18" s="30">
        <f t="shared" si="6"/>
        <v>107107486.27366731</v>
      </c>
      <c r="H18" s="31">
        <f t="shared" si="6"/>
        <v>107107486.27366731</v>
      </c>
      <c r="I18" s="33">
        <f>SUM(I11:I17)</f>
        <v>139604026.49420333</v>
      </c>
      <c r="J18" s="32">
        <f t="shared" ref="J18:L18" si="7">SUM(J11:J17)</f>
        <v>33251091.806496978</v>
      </c>
      <c r="K18" s="30">
        <f t="shared" si="7"/>
        <v>-60537989.920948401</v>
      </c>
      <c r="L18" s="31">
        <f t="shared" si="7"/>
        <v>-63211869.69597543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-10419884</v>
      </c>
      <c r="D19" s="42">
        <f t="shared" si="8"/>
        <v>-59207033.98441492</v>
      </c>
      <c r="E19" s="43">
        <f t="shared" si="8"/>
        <v>-111608420.25401294</v>
      </c>
      <c r="F19" s="44">
        <f t="shared" si="8"/>
        <v>61373584.338132039</v>
      </c>
      <c r="G19" s="42">
        <f t="shared" si="8"/>
        <v>36173213.726332694</v>
      </c>
      <c r="H19" s="45">
        <f t="shared" si="8"/>
        <v>36173213.726332694</v>
      </c>
      <c r="I19" s="46">
        <f>+I8-I18</f>
        <v>-141767457.49420333</v>
      </c>
      <c r="J19" s="47">
        <f t="shared" ref="J19:L19" si="9">+J8-J18</f>
        <v>106189923.19350302</v>
      </c>
      <c r="K19" s="42">
        <f t="shared" si="9"/>
        <v>94259082.920948401</v>
      </c>
      <c r="L19" s="43">
        <f t="shared" si="9"/>
        <v>97885998.695975423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-10419884</v>
      </c>
      <c r="D21" s="42">
        <f t="shared" ref="D21:L21" si="10">+D19-D20</f>
        <v>-59207033.98441492</v>
      </c>
      <c r="E21" s="43">
        <f t="shared" si="10"/>
        <v>-111608420.25401294</v>
      </c>
      <c r="F21" s="44">
        <f t="shared" si="10"/>
        <v>61373584.338132039</v>
      </c>
      <c r="G21" s="42">
        <f t="shared" si="10"/>
        <v>36173213.726332694</v>
      </c>
      <c r="H21" s="45">
        <f t="shared" si="10"/>
        <v>36173213.726332694</v>
      </c>
      <c r="I21" s="46">
        <f t="shared" si="10"/>
        <v>-141767457.49420333</v>
      </c>
      <c r="J21" s="47">
        <f t="shared" si="10"/>
        <v>106189923.19350302</v>
      </c>
      <c r="K21" s="42">
        <f t="shared" si="10"/>
        <v>94259082.920948401</v>
      </c>
      <c r="L21" s="43">
        <f t="shared" si="10"/>
        <v>97885998.695975423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-14074.984414912888</v>
      </c>
      <c r="E29" s="24">
        <f t="shared" si="11"/>
        <v>33643.745987036215</v>
      </c>
      <c r="F29" s="24">
        <f t="shared" si="11"/>
        <v>22334033.338132035</v>
      </c>
      <c r="G29" s="24">
        <f t="shared" si="11"/>
        <v>33926461.726332702</v>
      </c>
      <c r="H29" s="24">
        <f t="shared" si="11"/>
        <v>33926461.726332702</v>
      </c>
      <c r="I29" s="24">
        <f t="shared" si="11"/>
        <v>13475810.505796686</v>
      </c>
      <c r="J29" s="24">
        <f t="shared" si="11"/>
        <v>65875778.193503022</v>
      </c>
      <c r="K29" s="24">
        <f t="shared" si="11"/>
        <v>25416952.920948405</v>
      </c>
      <c r="L29" s="24">
        <f t="shared" si="11"/>
        <v>26586133.69597543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81755173</v>
      </c>
      <c r="D31" s="24">
        <v>73033645</v>
      </c>
      <c r="E31" s="24">
        <v>127859191</v>
      </c>
      <c r="F31" s="24">
        <v>68834524</v>
      </c>
      <c r="G31" s="24">
        <v>129557827</v>
      </c>
      <c r="H31" s="24">
        <v>129557827</v>
      </c>
      <c r="I31" s="24">
        <v>31838148</v>
      </c>
      <c r="J31" s="24">
        <v>90383672</v>
      </c>
      <c r="K31" s="24">
        <v>1259492</v>
      </c>
      <c r="L31" s="24">
        <v>1317428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-81755173</v>
      </c>
      <c r="D32" s="54">
        <f t="shared" si="12"/>
        <v>-73047719.98441492</v>
      </c>
      <c r="E32" s="54">
        <f t="shared" si="12"/>
        <v>-127825547.25401296</v>
      </c>
      <c r="F32" s="54">
        <f t="shared" si="12"/>
        <v>-46500490.661867961</v>
      </c>
      <c r="G32" s="54">
        <f t="shared" si="12"/>
        <v>-95631365.273667306</v>
      </c>
      <c r="H32" s="54">
        <f t="shared" si="12"/>
        <v>-95631365.273667306</v>
      </c>
      <c r="I32" s="54">
        <f>+I29-I31</f>
        <v>-18362337.494203314</v>
      </c>
      <c r="J32" s="54">
        <f t="shared" ref="J32:L32" si="13">+J29-J31</f>
        <v>-24507893.806496978</v>
      </c>
      <c r="K32" s="54">
        <f t="shared" si="13"/>
        <v>24157460.920948405</v>
      </c>
      <c r="L32" s="54">
        <f t="shared" si="13"/>
        <v>25268705.69597543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2845998</v>
      </c>
      <c r="D35" s="24">
        <v>5093332</v>
      </c>
      <c r="E35" s="24">
        <v>10817242</v>
      </c>
      <c r="F35" s="24">
        <v>35134510</v>
      </c>
      <c r="G35" s="24">
        <v>36250796</v>
      </c>
      <c r="H35" s="24">
        <v>36250796</v>
      </c>
      <c r="I35" s="24">
        <v>43349874</v>
      </c>
      <c r="J35" s="24">
        <v>68653821</v>
      </c>
      <c r="K35" s="24">
        <v>26488810</v>
      </c>
      <c r="L35" s="24">
        <v>27707296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-2.7634138938739685E-3</v>
      </c>
      <c r="E36" s="56">
        <f t="shared" si="14"/>
        <v>3.1101962946780905E-3</v>
      </c>
      <c r="F36" s="56">
        <f t="shared" si="14"/>
        <v>0.63567225893094947</v>
      </c>
      <c r="G36" s="56">
        <f t="shared" si="14"/>
        <v>0.93588184177618339</v>
      </c>
      <c r="H36" s="56">
        <f t="shared" si="14"/>
        <v>0.93588184177618339</v>
      </c>
      <c r="I36" s="56">
        <f>IF(ISERROR(I74/I73),0,(I74/I73))</f>
        <v>0.31086158418353615</v>
      </c>
      <c r="J36" s="56">
        <f t="shared" ref="J36:L36" si="15">IF(ISERROR(J74/J73),0,(J74/J73))</f>
        <v>0.95953549611613054</v>
      </c>
      <c r="K36" s="56">
        <f t="shared" si="15"/>
        <v>0.95953547633692882</v>
      </c>
      <c r="L36" s="56">
        <f t="shared" si="15"/>
        <v>0.95953548465990435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29595725</v>
      </c>
      <c r="D73" s="24">
        <v>35398968</v>
      </c>
      <c r="E73" s="24">
        <v>40589078</v>
      </c>
      <c r="F73" s="24">
        <v>43947315</v>
      </c>
      <c r="G73" s="24">
        <v>53627211</v>
      </c>
      <c r="H73" s="24">
        <v>53627211</v>
      </c>
      <c r="I73" s="24">
        <v>37136139</v>
      </c>
      <c r="J73" s="24">
        <v>56265536</v>
      </c>
      <c r="K73" s="24">
        <v>58853751</v>
      </c>
      <c r="L73" s="24">
        <v>61561024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-97822</v>
      </c>
      <c r="E74" s="24">
        <v>126240</v>
      </c>
      <c r="F74" s="24">
        <v>27936089</v>
      </c>
      <c r="G74" s="24">
        <v>50188733</v>
      </c>
      <c r="H74" s="24">
        <v>50188733</v>
      </c>
      <c r="I74" s="24">
        <v>11544199</v>
      </c>
      <c r="J74" s="24">
        <v>53988779</v>
      </c>
      <c r="K74" s="24">
        <v>56472262</v>
      </c>
      <c r="L74" s="24">
        <v>59069987</v>
      </c>
    </row>
    <row r="75" spans="1:12" ht="13.5" hidden="1" x14ac:dyDescent="0.25">
      <c r="A75" s="50" t="s">
        <v>60</v>
      </c>
      <c r="B75" s="50" t="s">
        <v>19</v>
      </c>
      <c r="C75" s="24">
        <v>44581070</v>
      </c>
      <c r="D75" s="24">
        <v>71223203</v>
      </c>
      <c r="E75" s="24">
        <v>76944190</v>
      </c>
      <c r="F75" s="24">
        <v>119405829</v>
      </c>
      <c r="G75" s="24">
        <v>143280700</v>
      </c>
      <c r="H75" s="24">
        <v>143280700</v>
      </c>
      <c r="I75" s="24">
        <v>-2163431</v>
      </c>
      <c r="J75" s="24">
        <v>139441015</v>
      </c>
      <c r="K75" s="24">
        <v>33721093</v>
      </c>
      <c r="L75" s="24">
        <v>34674129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-8499918</v>
      </c>
      <c r="D5" s="20">
        <v>-3999918</v>
      </c>
      <c r="E5" s="21">
        <v>-177397918</v>
      </c>
      <c r="F5" s="22">
        <v>21038648</v>
      </c>
      <c r="G5" s="20">
        <v>33580851</v>
      </c>
      <c r="H5" s="23">
        <v>33580851</v>
      </c>
      <c r="I5" s="24">
        <v>-260767037</v>
      </c>
      <c r="J5" s="22">
        <v>32373966</v>
      </c>
      <c r="K5" s="20">
        <v>32988970</v>
      </c>
      <c r="L5" s="23">
        <v>38807758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18297873</v>
      </c>
      <c r="D6" s="20">
        <f t="shared" si="0"/>
        <v>16776903</v>
      </c>
      <c r="E6" s="23">
        <f t="shared" si="0"/>
        <v>198423486</v>
      </c>
      <c r="F6" s="22">
        <f t="shared" si="0"/>
        <v>-1150000</v>
      </c>
      <c r="G6" s="20">
        <f t="shared" si="0"/>
        <v>-200000</v>
      </c>
      <c r="H6" s="23">
        <f t="shared" si="0"/>
        <v>-200000</v>
      </c>
      <c r="I6" s="25">
        <f>+I75-I5</f>
        <v>248130463</v>
      </c>
      <c r="J6" s="22">
        <f t="shared" ref="J6:L6" si="1">+J75-J5</f>
        <v>-200000</v>
      </c>
      <c r="K6" s="20">
        <f t="shared" si="1"/>
        <v>-209199</v>
      </c>
      <c r="L6" s="23">
        <f t="shared" si="1"/>
        <v>-218824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9797955</v>
      </c>
      <c r="D8" s="30">
        <f t="shared" si="2"/>
        <v>12776985</v>
      </c>
      <c r="E8" s="31">
        <f t="shared" si="2"/>
        <v>21025568</v>
      </c>
      <c r="F8" s="32">
        <f t="shared" si="2"/>
        <v>19888648</v>
      </c>
      <c r="G8" s="30">
        <f t="shared" si="2"/>
        <v>33380851</v>
      </c>
      <c r="H8" s="31">
        <f t="shared" si="2"/>
        <v>33380851</v>
      </c>
      <c r="I8" s="33">
        <f>SUM(I5:I7)</f>
        <v>-12636574</v>
      </c>
      <c r="J8" s="32">
        <f t="shared" ref="J8:L8" si="3">SUM(J5:J7)</f>
        <v>32173966</v>
      </c>
      <c r="K8" s="30">
        <f t="shared" si="3"/>
        <v>32779771</v>
      </c>
      <c r="L8" s="31">
        <f t="shared" si="3"/>
        <v>38588934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-1000000</v>
      </c>
      <c r="D11" s="20">
        <v>9600000</v>
      </c>
      <c r="E11" s="23">
        <v>18644000</v>
      </c>
      <c r="F11" s="26">
        <v>0</v>
      </c>
      <c r="G11" s="20">
        <v>0</v>
      </c>
      <c r="H11" s="23">
        <v>0</v>
      </c>
      <c r="I11" s="27">
        <v>-19644000</v>
      </c>
      <c r="J11" s="26">
        <v>0</v>
      </c>
      <c r="K11" s="20">
        <v>-244060</v>
      </c>
      <c r="L11" s="23">
        <v>-180947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-775879</v>
      </c>
      <c r="D13" s="20">
        <v>2002652</v>
      </c>
      <c r="E13" s="23">
        <v>-2177762</v>
      </c>
      <c r="F13" s="26">
        <v>7333930</v>
      </c>
      <c r="G13" s="20">
        <v>-12115377</v>
      </c>
      <c r="H13" s="23">
        <v>-12115377</v>
      </c>
      <c r="I13" s="27">
        <v>606248</v>
      </c>
      <c r="J13" s="26">
        <v>4403109</v>
      </c>
      <c r="K13" s="20">
        <v>2205624</v>
      </c>
      <c r="L13" s="23">
        <v>2015641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17433772</v>
      </c>
      <c r="D14" s="20">
        <f t="shared" si="4"/>
        <v>17962026</v>
      </c>
      <c r="E14" s="23">
        <f t="shared" si="4"/>
        <v>24362712</v>
      </c>
      <c r="F14" s="26">
        <f t="shared" si="4"/>
        <v>-32558234.913659133</v>
      </c>
      <c r="G14" s="20">
        <f t="shared" si="4"/>
        <v>-8921926.4143102933</v>
      </c>
      <c r="H14" s="23">
        <f t="shared" si="4"/>
        <v>-8921926.4143102933</v>
      </c>
      <c r="I14" s="27">
        <f>-I32</f>
        <v>935313</v>
      </c>
      <c r="J14" s="26">
        <f t="shared" ref="J14:L14" si="5">-J32</f>
        <v>-21380447.546705358</v>
      </c>
      <c r="K14" s="20">
        <f t="shared" si="5"/>
        <v>-5216837.1998117827</v>
      </c>
      <c r="L14" s="23">
        <f t="shared" si="5"/>
        <v>-2503766.5622989368</v>
      </c>
    </row>
    <row r="15" spans="1:12" ht="13.5" x14ac:dyDescent="0.25">
      <c r="A15" s="18" t="s">
        <v>32</v>
      </c>
      <c r="B15" s="19" t="s">
        <v>19</v>
      </c>
      <c r="C15" s="35">
        <v>22236046</v>
      </c>
      <c r="D15" s="35">
        <v>30949155</v>
      </c>
      <c r="E15" s="36">
        <v>32658861</v>
      </c>
      <c r="F15" s="39">
        <v>0</v>
      </c>
      <c r="G15" s="35">
        <v>32658861</v>
      </c>
      <c r="H15" s="36">
        <v>32658861</v>
      </c>
      <c r="I15" s="38">
        <v>-147033</v>
      </c>
      <c r="J15" s="39">
        <v>32658861</v>
      </c>
      <c r="K15" s="35">
        <v>34161169</v>
      </c>
      <c r="L15" s="36">
        <v>35732582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100348</v>
      </c>
      <c r="D17" s="20">
        <v>100348</v>
      </c>
      <c r="E17" s="23">
        <v>100348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37994287</v>
      </c>
      <c r="D18" s="30">
        <f t="shared" si="6"/>
        <v>60614181</v>
      </c>
      <c r="E18" s="31">
        <f t="shared" si="6"/>
        <v>73588159</v>
      </c>
      <c r="F18" s="32">
        <f t="shared" si="6"/>
        <v>-25224304.913659133</v>
      </c>
      <c r="G18" s="30">
        <f t="shared" si="6"/>
        <v>11621557.585689709</v>
      </c>
      <c r="H18" s="31">
        <f t="shared" si="6"/>
        <v>11621557.585689709</v>
      </c>
      <c r="I18" s="33">
        <f>SUM(I11:I17)</f>
        <v>-18249472</v>
      </c>
      <c r="J18" s="32">
        <f t="shared" ref="J18:L18" si="7">SUM(J11:J17)</f>
        <v>15681522.453294642</v>
      </c>
      <c r="K18" s="30">
        <f t="shared" si="7"/>
        <v>30905895.800188217</v>
      </c>
      <c r="L18" s="31">
        <f t="shared" si="7"/>
        <v>35063509.437701061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-28196332</v>
      </c>
      <c r="D19" s="42">
        <f t="shared" si="8"/>
        <v>-47837196</v>
      </c>
      <c r="E19" s="43">
        <f t="shared" si="8"/>
        <v>-52562591</v>
      </c>
      <c r="F19" s="44">
        <f t="shared" si="8"/>
        <v>45112952.913659133</v>
      </c>
      <c r="G19" s="42">
        <f t="shared" si="8"/>
        <v>21759293.414310291</v>
      </c>
      <c r="H19" s="45">
        <f t="shared" si="8"/>
        <v>21759293.414310291</v>
      </c>
      <c r="I19" s="46">
        <f>+I8-I18</f>
        <v>5612898</v>
      </c>
      <c r="J19" s="47">
        <f t="shared" ref="J19:L19" si="9">+J8-J18</f>
        <v>16492443.546705358</v>
      </c>
      <c r="K19" s="42">
        <f t="shared" si="9"/>
        <v>1873875.1998117827</v>
      </c>
      <c r="L19" s="43">
        <f t="shared" si="9"/>
        <v>3525424.5622989386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-28196332</v>
      </c>
      <c r="D21" s="42">
        <f t="shared" ref="D21:L21" si="10">+D19-D20</f>
        <v>-47837196</v>
      </c>
      <c r="E21" s="43">
        <f t="shared" si="10"/>
        <v>-52562591</v>
      </c>
      <c r="F21" s="44">
        <f t="shared" si="10"/>
        <v>45112952.913659133</v>
      </c>
      <c r="G21" s="42">
        <f t="shared" si="10"/>
        <v>21759293.414310291</v>
      </c>
      <c r="H21" s="45">
        <f t="shared" si="10"/>
        <v>21759293.414310291</v>
      </c>
      <c r="I21" s="46">
        <f t="shared" si="10"/>
        <v>5612898</v>
      </c>
      <c r="J21" s="47">
        <f t="shared" si="10"/>
        <v>16492443.546705358</v>
      </c>
      <c r="K21" s="42">
        <f t="shared" si="10"/>
        <v>1873875.1998117827</v>
      </c>
      <c r="L21" s="43">
        <f t="shared" si="10"/>
        <v>3525424.5622989386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33841083.913659133</v>
      </c>
      <c r="G29" s="24">
        <f t="shared" si="11"/>
        <v>10203926.414310293</v>
      </c>
      <c r="H29" s="24">
        <f t="shared" si="11"/>
        <v>10203926.414310293</v>
      </c>
      <c r="I29" s="24">
        <f t="shared" si="11"/>
        <v>0</v>
      </c>
      <c r="J29" s="24">
        <f t="shared" si="11"/>
        <v>25372302.546705358</v>
      </c>
      <c r="K29" s="24">
        <f t="shared" si="11"/>
        <v>10029011.199811783</v>
      </c>
      <c r="L29" s="24">
        <f t="shared" si="11"/>
        <v>8422398.5622989368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17433772</v>
      </c>
      <c r="D31" s="24">
        <v>17962026</v>
      </c>
      <c r="E31" s="24">
        <v>24362712</v>
      </c>
      <c r="F31" s="24">
        <v>1282849</v>
      </c>
      <c r="G31" s="24">
        <v>1282000</v>
      </c>
      <c r="H31" s="24">
        <v>1282000</v>
      </c>
      <c r="I31" s="24">
        <v>935313</v>
      </c>
      <c r="J31" s="24">
        <v>3991855</v>
      </c>
      <c r="K31" s="24">
        <v>4812174</v>
      </c>
      <c r="L31" s="24">
        <v>5918632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-17433772</v>
      </c>
      <c r="D32" s="54">
        <f t="shared" si="12"/>
        <v>-17962026</v>
      </c>
      <c r="E32" s="54">
        <f t="shared" si="12"/>
        <v>-24362712</v>
      </c>
      <c r="F32" s="54">
        <f t="shared" si="12"/>
        <v>32558234.913659133</v>
      </c>
      <c r="G32" s="54">
        <f t="shared" si="12"/>
        <v>8921926.4143102933</v>
      </c>
      <c r="H32" s="54">
        <f t="shared" si="12"/>
        <v>8921926.4143102933</v>
      </c>
      <c r="I32" s="54">
        <f>+I29-I31</f>
        <v>-935313</v>
      </c>
      <c r="J32" s="54">
        <f t="shared" ref="J32:L32" si="13">+J29-J31</f>
        <v>21380447.546705358</v>
      </c>
      <c r="K32" s="54">
        <f t="shared" si="13"/>
        <v>5216837.1998117827</v>
      </c>
      <c r="L32" s="54">
        <f t="shared" si="13"/>
        <v>2503766.5622989368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34482897</v>
      </c>
      <c r="D35" s="24">
        <v>35317813</v>
      </c>
      <c r="E35" s="24">
        <v>7764857</v>
      </c>
      <c r="F35" s="24">
        <v>35568958</v>
      </c>
      <c r="G35" s="24">
        <v>9958274</v>
      </c>
      <c r="H35" s="24">
        <v>9958274</v>
      </c>
      <c r="I35" s="24">
        <v>24001183</v>
      </c>
      <c r="J35" s="24">
        <v>26956563</v>
      </c>
      <c r="K35" s="24">
        <v>9253003</v>
      </c>
      <c r="L35" s="24">
        <v>7652882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0.95142185255073075</v>
      </c>
      <c r="G36" s="56">
        <f t="shared" si="14"/>
        <v>1.0246681718448691</v>
      </c>
      <c r="H36" s="56">
        <f t="shared" si="14"/>
        <v>1.0246681718448691</v>
      </c>
      <c r="I36" s="56">
        <f>IF(ISERROR(I74/I73),0,(I74/I73))</f>
        <v>0</v>
      </c>
      <c r="J36" s="56">
        <f t="shared" ref="J36:L36" si="15">IF(ISERROR(J74/J73),0,(J74/J73))</f>
        <v>0.94122913765769611</v>
      </c>
      <c r="K36" s="56">
        <f t="shared" si="15"/>
        <v>1.0838655515200615</v>
      </c>
      <c r="L36" s="56">
        <f t="shared" si="15"/>
        <v>1.1005525189463181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100348</v>
      </c>
      <c r="D54" s="24">
        <v>100348</v>
      </c>
      <c r="E54" s="24">
        <v>100348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100348</v>
      </c>
      <c r="D67" s="54">
        <f t="shared" ref="D67:L67" si="18">SUM(D54:D66)</f>
        <v>100348</v>
      </c>
      <c r="E67" s="54">
        <f t="shared" si="18"/>
        <v>100348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58751660</v>
      </c>
      <c r="D73" s="24">
        <v>49488178</v>
      </c>
      <c r="E73" s="24">
        <v>57671740</v>
      </c>
      <c r="F73" s="24">
        <v>93931927</v>
      </c>
      <c r="G73" s="24">
        <v>103522183</v>
      </c>
      <c r="H73" s="24">
        <v>103522183</v>
      </c>
      <c r="I73" s="24">
        <v>71716073</v>
      </c>
      <c r="J73" s="24">
        <v>111178971</v>
      </c>
      <c r="K73" s="24">
        <v>116058761</v>
      </c>
      <c r="L73" s="24">
        <v>121397466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89368888</v>
      </c>
      <c r="G74" s="24">
        <v>106075886</v>
      </c>
      <c r="H74" s="24">
        <v>106075886</v>
      </c>
      <c r="I74" s="24">
        <v>0</v>
      </c>
      <c r="J74" s="24">
        <v>104644887</v>
      </c>
      <c r="K74" s="24">
        <v>125792093</v>
      </c>
      <c r="L74" s="24">
        <v>133604287</v>
      </c>
    </row>
    <row r="75" spans="1:12" ht="13.5" hidden="1" x14ac:dyDescent="0.25">
      <c r="A75" s="50" t="s">
        <v>60</v>
      </c>
      <c r="B75" s="50" t="s">
        <v>19</v>
      </c>
      <c r="C75" s="24">
        <v>9797955</v>
      </c>
      <c r="D75" s="24">
        <v>12776985</v>
      </c>
      <c r="E75" s="24">
        <v>21025568</v>
      </c>
      <c r="F75" s="24">
        <v>19888648</v>
      </c>
      <c r="G75" s="24">
        <v>33380851</v>
      </c>
      <c r="H75" s="24">
        <v>33380851</v>
      </c>
      <c r="I75" s="24">
        <v>-12636574</v>
      </c>
      <c r="J75" s="24">
        <v>32173966</v>
      </c>
      <c r="K75" s="24">
        <v>32779771</v>
      </c>
      <c r="L75" s="24">
        <v>38588934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-23774624</v>
      </c>
      <c r="D5" s="20">
        <v>-242848090</v>
      </c>
      <c r="E5" s="21">
        <v>-193603631</v>
      </c>
      <c r="F5" s="22">
        <v>3613218</v>
      </c>
      <c r="G5" s="20">
        <v>17281238</v>
      </c>
      <c r="H5" s="23">
        <v>17281238</v>
      </c>
      <c r="I5" s="24">
        <v>-61927849</v>
      </c>
      <c r="J5" s="22">
        <v>11154057</v>
      </c>
      <c r="K5" s="20">
        <v>12169114</v>
      </c>
      <c r="L5" s="23">
        <v>15073590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27434432</v>
      </c>
      <c r="D6" s="20">
        <f t="shared" si="0"/>
        <v>253280865</v>
      </c>
      <c r="E6" s="23">
        <f t="shared" si="0"/>
        <v>199467893</v>
      </c>
      <c r="F6" s="22">
        <f t="shared" si="0"/>
        <v>1310548</v>
      </c>
      <c r="G6" s="20">
        <f t="shared" si="0"/>
        <v>-13829398</v>
      </c>
      <c r="H6" s="23">
        <f t="shared" si="0"/>
        <v>-13829398</v>
      </c>
      <c r="I6" s="25">
        <f>+I75-I5</f>
        <v>77667442</v>
      </c>
      <c r="J6" s="22">
        <f t="shared" ref="J6:L6" si="1">+J75-J5</f>
        <v>-4330931</v>
      </c>
      <c r="K6" s="20">
        <f t="shared" si="1"/>
        <v>-2658463</v>
      </c>
      <c r="L6" s="23">
        <f t="shared" si="1"/>
        <v>-2799163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3659808</v>
      </c>
      <c r="D8" s="30">
        <f t="shared" si="2"/>
        <v>10432775</v>
      </c>
      <c r="E8" s="31">
        <f t="shared" si="2"/>
        <v>5864262</v>
      </c>
      <c r="F8" s="32">
        <f t="shared" si="2"/>
        <v>4923766</v>
      </c>
      <c r="G8" s="30">
        <f t="shared" si="2"/>
        <v>3451840</v>
      </c>
      <c r="H8" s="31">
        <f t="shared" si="2"/>
        <v>3451840</v>
      </c>
      <c r="I8" s="33">
        <f>SUM(I5:I7)</f>
        <v>15739593</v>
      </c>
      <c r="J8" s="32">
        <f t="shared" ref="J8:L8" si="3">SUM(J5:J7)</f>
        <v>6823126</v>
      </c>
      <c r="K8" s="30">
        <f t="shared" si="3"/>
        <v>9510651</v>
      </c>
      <c r="L8" s="31">
        <f t="shared" si="3"/>
        <v>12274427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503417</v>
      </c>
      <c r="D11" s="20">
        <v>2132144</v>
      </c>
      <c r="E11" s="23">
        <v>278926</v>
      </c>
      <c r="F11" s="26">
        <v>0</v>
      </c>
      <c r="G11" s="20">
        <v>0</v>
      </c>
      <c r="H11" s="23">
        <v>0</v>
      </c>
      <c r="I11" s="27">
        <v>-7392871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-110157</v>
      </c>
      <c r="D13" s="20">
        <v>-5189686</v>
      </c>
      <c r="E13" s="23">
        <v>-7145359</v>
      </c>
      <c r="F13" s="26">
        <v>-10738407</v>
      </c>
      <c r="G13" s="20">
        <v>-14088816</v>
      </c>
      <c r="H13" s="23">
        <v>-14088816</v>
      </c>
      <c r="I13" s="27">
        <v>-6801416</v>
      </c>
      <c r="J13" s="26">
        <v>-26115281</v>
      </c>
      <c r="K13" s="20">
        <v>-23849394</v>
      </c>
      <c r="L13" s="23">
        <v>-20778080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30973302</v>
      </c>
      <c r="D14" s="20">
        <f t="shared" si="4"/>
        <v>43877616</v>
      </c>
      <c r="E14" s="23">
        <f t="shared" si="4"/>
        <v>29310970</v>
      </c>
      <c r="F14" s="26">
        <f t="shared" si="4"/>
        <v>-10279003.762031924</v>
      </c>
      <c r="G14" s="20">
        <f t="shared" si="4"/>
        <v>-3513627.3887142166</v>
      </c>
      <c r="H14" s="23">
        <f t="shared" si="4"/>
        <v>-3513627.3887142166</v>
      </c>
      <c r="I14" s="27">
        <f>-I32</f>
        <v>4311977.5445163753</v>
      </c>
      <c r="J14" s="26">
        <f t="shared" ref="J14:L14" si="5">-J32</f>
        <v>-11180482.705711571</v>
      </c>
      <c r="K14" s="20">
        <f t="shared" si="5"/>
        <v>-20361641.556000758</v>
      </c>
      <c r="L14" s="23">
        <f t="shared" si="5"/>
        <v>-22407485.554152682</v>
      </c>
    </row>
    <row r="15" spans="1:12" ht="13.5" x14ac:dyDescent="0.25">
      <c r="A15" s="18" t="s">
        <v>32</v>
      </c>
      <c r="B15" s="19" t="s">
        <v>19</v>
      </c>
      <c r="C15" s="35">
        <v>10173695</v>
      </c>
      <c r="D15" s="35">
        <v>2790967</v>
      </c>
      <c r="E15" s="36">
        <v>3900730</v>
      </c>
      <c r="F15" s="39">
        <v>304065</v>
      </c>
      <c r="G15" s="35">
        <v>304065</v>
      </c>
      <c r="H15" s="36">
        <v>304065</v>
      </c>
      <c r="I15" s="38">
        <v>3900729</v>
      </c>
      <c r="J15" s="39">
        <v>600195</v>
      </c>
      <c r="K15" s="35">
        <v>641648</v>
      </c>
      <c r="L15" s="36">
        <v>683672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41540257</v>
      </c>
      <c r="D18" s="30">
        <f t="shared" si="6"/>
        <v>43611041</v>
      </c>
      <c r="E18" s="31">
        <f t="shared" si="6"/>
        <v>26345267</v>
      </c>
      <c r="F18" s="32">
        <f t="shared" si="6"/>
        <v>-20713345.762031924</v>
      </c>
      <c r="G18" s="30">
        <f t="shared" si="6"/>
        <v>-17298378.388714217</v>
      </c>
      <c r="H18" s="31">
        <f t="shared" si="6"/>
        <v>-17298378.388714217</v>
      </c>
      <c r="I18" s="33">
        <f>SUM(I11:I17)</f>
        <v>-5981580.4554836247</v>
      </c>
      <c r="J18" s="32">
        <f t="shared" ref="J18:L18" si="7">SUM(J11:J17)</f>
        <v>-36695568.705711573</v>
      </c>
      <c r="K18" s="30">
        <f t="shared" si="7"/>
        <v>-43569387.556000754</v>
      </c>
      <c r="L18" s="31">
        <f t="shared" si="7"/>
        <v>-42501893.554152682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-37880449</v>
      </c>
      <c r="D19" s="42">
        <f t="shared" si="8"/>
        <v>-33178266</v>
      </c>
      <c r="E19" s="43">
        <f t="shared" si="8"/>
        <v>-20481005</v>
      </c>
      <c r="F19" s="44">
        <f t="shared" si="8"/>
        <v>25637111.762031924</v>
      </c>
      <c r="G19" s="42">
        <f t="shared" si="8"/>
        <v>20750218.388714217</v>
      </c>
      <c r="H19" s="45">
        <f t="shared" si="8"/>
        <v>20750218.388714217</v>
      </c>
      <c r="I19" s="46">
        <f>+I8-I18</f>
        <v>21721173.455483623</v>
      </c>
      <c r="J19" s="47">
        <f t="shared" ref="J19:L19" si="9">+J8-J18</f>
        <v>43518694.705711573</v>
      </c>
      <c r="K19" s="42">
        <f t="shared" si="9"/>
        <v>53080038.556000754</v>
      </c>
      <c r="L19" s="43">
        <f t="shared" si="9"/>
        <v>54776320.554152682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-37880449</v>
      </c>
      <c r="D21" s="42">
        <f t="shared" ref="D21:L21" si="10">+D19-D20</f>
        <v>-33178266</v>
      </c>
      <c r="E21" s="43">
        <f t="shared" si="10"/>
        <v>-20481005</v>
      </c>
      <c r="F21" s="44">
        <f t="shared" si="10"/>
        <v>25637111.762031924</v>
      </c>
      <c r="G21" s="42">
        <f t="shared" si="10"/>
        <v>20750218.388714217</v>
      </c>
      <c r="H21" s="45">
        <f t="shared" si="10"/>
        <v>20750218.388714217</v>
      </c>
      <c r="I21" s="46">
        <f t="shared" si="10"/>
        <v>21721173.455483623</v>
      </c>
      <c r="J21" s="47">
        <f t="shared" si="10"/>
        <v>43518694.705711573</v>
      </c>
      <c r="K21" s="42">
        <f t="shared" si="10"/>
        <v>53080038.556000754</v>
      </c>
      <c r="L21" s="43">
        <f t="shared" si="10"/>
        <v>54776320.554152682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26444278.762031924</v>
      </c>
      <c r="G29" s="24">
        <f t="shared" si="11"/>
        <v>25738897.388714217</v>
      </c>
      <c r="H29" s="24">
        <f t="shared" si="11"/>
        <v>25738897.388714217</v>
      </c>
      <c r="I29" s="24">
        <f t="shared" si="11"/>
        <v>9587043.4554836247</v>
      </c>
      <c r="J29" s="24">
        <f t="shared" si="11"/>
        <v>15856844.705711571</v>
      </c>
      <c r="K29" s="24">
        <f t="shared" si="11"/>
        <v>18407184.556000758</v>
      </c>
      <c r="L29" s="24">
        <f t="shared" si="11"/>
        <v>22384771.554152682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30973302</v>
      </c>
      <c r="D31" s="24">
        <v>43877616</v>
      </c>
      <c r="E31" s="24">
        <v>29310970</v>
      </c>
      <c r="F31" s="24">
        <v>16165275</v>
      </c>
      <c r="G31" s="24">
        <v>22225270</v>
      </c>
      <c r="H31" s="24">
        <v>22225270</v>
      </c>
      <c r="I31" s="24">
        <v>13899021</v>
      </c>
      <c r="J31" s="24">
        <v>4676362</v>
      </c>
      <c r="K31" s="24">
        <v>-1954457</v>
      </c>
      <c r="L31" s="24">
        <v>-22714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-30973302</v>
      </c>
      <c r="D32" s="54">
        <f t="shared" si="12"/>
        <v>-43877616</v>
      </c>
      <c r="E32" s="54">
        <f t="shared" si="12"/>
        <v>-29310970</v>
      </c>
      <c r="F32" s="54">
        <f t="shared" si="12"/>
        <v>10279003.762031924</v>
      </c>
      <c r="G32" s="54">
        <f t="shared" si="12"/>
        <v>3513627.3887142166</v>
      </c>
      <c r="H32" s="54">
        <f t="shared" si="12"/>
        <v>3513627.3887142166</v>
      </c>
      <c r="I32" s="54">
        <f>+I29-I31</f>
        <v>-4311977.5445163753</v>
      </c>
      <c r="J32" s="54">
        <f t="shared" ref="J32:L32" si="13">+J29-J31</f>
        <v>11180482.705711571</v>
      </c>
      <c r="K32" s="54">
        <f t="shared" si="13"/>
        <v>20361641.556000758</v>
      </c>
      <c r="L32" s="54">
        <f t="shared" si="13"/>
        <v>22407485.554152682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29070822</v>
      </c>
      <c r="D35" s="24">
        <v>27470587</v>
      </c>
      <c r="E35" s="24">
        <v>27319712</v>
      </c>
      <c r="F35" s="24">
        <v>33248221</v>
      </c>
      <c r="G35" s="24">
        <v>32415770</v>
      </c>
      <c r="H35" s="24">
        <v>32415770</v>
      </c>
      <c r="I35" s="24">
        <v>35297007</v>
      </c>
      <c r="J35" s="24">
        <v>17499209</v>
      </c>
      <c r="K35" s="24">
        <v>20521578</v>
      </c>
      <c r="L35" s="24">
        <v>25749241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0.79535920920496539</v>
      </c>
      <c r="G36" s="56">
        <f t="shared" si="14"/>
        <v>0.79402393923433612</v>
      </c>
      <c r="H36" s="56">
        <f t="shared" si="14"/>
        <v>0.79402393923433612</v>
      </c>
      <c r="I36" s="56">
        <f>IF(ISERROR(I74/I73),0,(I74/I73))</f>
        <v>0.27161066249848392</v>
      </c>
      <c r="J36" s="56">
        <f t="shared" ref="J36:L36" si="15">IF(ISERROR(J74/J73),0,(J74/J73))</f>
        <v>0.9061463695708516</v>
      </c>
      <c r="K36" s="56">
        <f t="shared" si="15"/>
        <v>0.89696730709503714</v>
      </c>
      <c r="L36" s="56">
        <f t="shared" si="15"/>
        <v>0.86933714101136739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108362824</v>
      </c>
      <c r="D73" s="24">
        <v>106170845</v>
      </c>
      <c r="E73" s="24">
        <v>111397872</v>
      </c>
      <c r="F73" s="24">
        <v>118455372</v>
      </c>
      <c r="G73" s="24">
        <v>125151204</v>
      </c>
      <c r="H73" s="24">
        <v>125151204</v>
      </c>
      <c r="I73" s="24">
        <v>120954390</v>
      </c>
      <c r="J73" s="24">
        <v>124268821</v>
      </c>
      <c r="K73" s="24">
        <v>127345337</v>
      </c>
      <c r="L73" s="24">
        <v>133079179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94214571</v>
      </c>
      <c r="G74" s="24">
        <v>99373052</v>
      </c>
      <c r="H74" s="24">
        <v>99373052</v>
      </c>
      <c r="I74" s="24">
        <v>32852502</v>
      </c>
      <c r="J74" s="24">
        <v>112605741</v>
      </c>
      <c r="K74" s="24">
        <v>114224604</v>
      </c>
      <c r="L74" s="24">
        <v>115690673</v>
      </c>
    </row>
    <row r="75" spans="1:12" ht="13.5" hidden="1" x14ac:dyDescent="0.25">
      <c r="A75" s="50" t="s">
        <v>60</v>
      </c>
      <c r="B75" s="50" t="s">
        <v>19</v>
      </c>
      <c r="C75" s="24">
        <v>3659808</v>
      </c>
      <c r="D75" s="24">
        <v>10432775</v>
      </c>
      <c r="E75" s="24">
        <v>5864262</v>
      </c>
      <c r="F75" s="24">
        <v>4923766</v>
      </c>
      <c r="G75" s="24">
        <v>3451840</v>
      </c>
      <c r="H75" s="24">
        <v>3451840</v>
      </c>
      <c r="I75" s="24">
        <v>15739593</v>
      </c>
      <c r="J75" s="24">
        <v>6823126</v>
      </c>
      <c r="K75" s="24">
        <v>9510651</v>
      </c>
      <c r="L75" s="24">
        <v>12274427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839850887</v>
      </c>
      <c r="D5" s="20">
        <v>184636231</v>
      </c>
      <c r="E5" s="21">
        <v>185636077</v>
      </c>
      <c r="F5" s="22">
        <v>59796046</v>
      </c>
      <c r="G5" s="20">
        <v>108354044</v>
      </c>
      <c r="H5" s="23">
        <v>108354044</v>
      </c>
      <c r="I5" s="24">
        <v>242910989</v>
      </c>
      <c r="J5" s="22">
        <v>137503906</v>
      </c>
      <c r="K5" s="20">
        <v>200541931</v>
      </c>
      <c r="L5" s="23">
        <v>234325393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-816126263</v>
      </c>
      <c r="D6" s="20">
        <f t="shared" si="0"/>
        <v>-155604920</v>
      </c>
      <c r="E6" s="23">
        <f t="shared" si="0"/>
        <v>-165522954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-223914386</v>
      </c>
      <c r="J6" s="22">
        <f t="shared" ref="J6:L6" si="1">+J75-J5</f>
        <v>-229163</v>
      </c>
      <c r="K6" s="20">
        <f t="shared" si="1"/>
        <v>-239712</v>
      </c>
      <c r="L6" s="23">
        <f t="shared" si="1"/>
        <v>-273528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23724624</v>
      </c>
      <c r="D8" s="30">
        <f t="shared" si="2"/>
        <v>29031311</v>
      </c>
      <c r="E8" s="31">
        <f t="shared" si="2"/>
        <v>20113123</v>
      </c>
      <c r="F8" s="32">
        <f t="shared" si="2"/>
        <v>59796046</v>
      </c>
      <c r="G8" s="30">
        <f t="shared" si="2"/>
        <v>108354044</v>
      </c>
      <c r="H8" s="31">
        <f t="shared" si="2"/>
        <v>108354044</v>
      </c>
      <c r="I8" s="33">
        <f>SUM(I5:I7)</f>
        <v>18996603</v>
      </c>
      <c r="J8" s="32">
        <f t="shared" ref="J8:L8" si="3">SUM(J5:J7)</f>
        <v>137274743</v>
      </c>
      <c r="K8" s="30">
        <f t="shared" si="3"/>
        <v>200302219</v>
      </c>
      <c r="L8" s="31">
        <f t="shared" si="3"/>
        <v>234051865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6170687</v>
      </c>
      <c r="D11" s="20">
        <v>7523998</v>
      </c>
      <c r="E11" s="23">
        <v>5441878</v>
      </c>
      <c r="F11" s="26">
        <v>7523998</v>
      </c>
      <c r="G11" s="20">
        <v>5441878</v>
      </c>
      <c r="H11" s="23">
        <v>5441878</v>
      </c>
      <c r="I11" s="27">
        <v>14928675</v>
      </c>
      <c r="J11" s="26">
        <v>5441878</v>
      </c>
      <c r="K11" s="20">
        <v>5441878</v>
      </c>
      <c r="L11" s="23">
        <v>5441878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-3405250</v>
      </c>
      <c r="D13" s="20">
        <v>-3762028</v>
      </c>
      <c r="E13" s="23">
        <v>1831583</v>
      </c>
      <c r="F13" s="26">
        <v>-2601985</v>
      </c>
      <c r="G13" s="20">
        <v>1831592</v>
      </c>
      <c r="H13" s="23">
        <v>1831592</v>
      </c>
      <c r="I13" s="27">
        <v>10896993</v>
      </c>
      <c r="J13" s="26">
        <v>-6734981</v>
      </c>
      <c r="K13" s="20">
        <v>-15716957</v>
      </c>
      <c r="L13" s="23">
        <v>-24581861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12676670.729112774</v>
      </c>
      <c r="D14" s="20">
        <f t="shared" si="4"/>
        <v>74033499.435384959</v>
      </c>
      <c r="E14" s="23">
        <f t="shared" si="4"/>
        <v>106085805.30607948</v>
      </c>
      <c r="F14" s="26">
        <f t="shared" si="4"/>
        <v>-30416990.276002675</v>
      </c>
      <c r="G14" s="20">
        <f t="shared" si="4"/>
        <v>35750244.722696289</v>
      </c>
      <c r="H14" s="23">
        <f t="shared" si="4"/>
        <v>35750244.722696289</v>
      </c>
      <c r="I14" s="27">
        <f>-I32</f>
        <v>24925611.495878905</v>
      </c>
      <c r="J14" s="26">
        <f t="shared" ref="J14:L14" si="5">-J32</f>
        <v>127938498.70852721</v>
      </c>
      <c r="K14" s="20">
        <f t="shared" si="5"/>
        <v>250955478.1198031</v>
      </c>
      <c r="L14" s="23">
        <f t="shared" si="5"/>
        <v>328411793.27978599</v>
      </c>
    </row>
    <row r="15" spans="1:12" ht="13.5" x14ac:dyDescent="0.25">
      <c r="A15" s="18" t="s">
        <v>32</v>
      </c>
      <c r="B15" s="19" t="s">
        <v>19</v>
      </c>
      <c r="C15" s="35">
        <v>4727518</v>
      </c>
      <c r="D15" s="35">
        <v>4750504</v>
      </c>
      <c r="E15" s="36">
        <v>5157116</v>
      </c>
      <c r="F15" s="39">
        <v>7750505</v>
      </c>
      <c r="G15" s="35">
        <v>11357115</v>
      </c>
      <c r="H15" s="36">
        <v>11357115</v>
      </c>
      <c r="I15" s="38">
        <v>5045361</v>
      </c>
      <c r="J15" s="39">
        <v>5157115</v>
      </c>
      <c r="K15" s="35">
        <v>5157115</v>
      </c>
      <c r="L15" s="36">
        <v>5157115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20169625.729112774</v>
      </c>
      <c r="D18" s="30">
        <f t="shared" si="6"/>
        <v>82545973.435384959</v>
      </c>
      <c r="E18" s="31">
        <f t="shared" si="6"/>
        <v>118516382.30607948</v>
      </c>
      <c r="F18" s="32">
        <f t="shared" si="6"/>
        <v>-17744472.276002675</v>
      </c>
      <c r="G18" s="30">
        <f t="shared" si="6"/>
        <v>54380829.722696289</v>
      </c>
      <c r="H18" s="31">
        <f t="shared" si="6"/>
        <v>54380829.722696289</v>
      </c>
      <c r="I18" s="33">
        <f>SUM(I11:I17)</f>
        <v>55796640.495878905</v>
      </c>
      <c r="J18" s="32">
        <f t="shared" ref="J18:L18" si="7">SUM(J11:J17)</f>
        <v>131802510.70852721</v>
      </c>
      <c r="K18" s="30">
        <f t="shared" si="7"/>
        <v>245837514.1198031</v>
      </c>
      <c r="L18" s="31">
        <f t="shared" si="7"/>
        <v>314428925.27978599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3554998.2708872259</v>
      </c>
      <c r="D19" s="42">
        <f t="shared" si="8"/>
        <v>-53514662.435384959</v>
      </c>
      <c r="E19" s="43">
        <f t="shared" si="8"/>
        <v>-98403259.306079477</v>
      </c>
      <c r="F19" s="44">
        <f t="shared" si="8"/>
        <v>77540518.276002675</v>
      </c>
      <c r="G19" s="42">
        <f t="shared" si="8"/>
        <v>53973214.277303711</v>
      </c>
      <c r="H19" s="45">
        <f t="shared" si="8"/>
        <v>53973214.277303711</v>
      </c>
      <c r="I19" s="46">
        <f>+I8-I18</f>
        <v>-36800037.495878905</v>
      </c>
      <c r="J19" s="47">
        <f t="shared" ref="J19:L19" si="9">+J8-J18</f>
        <v>5472232.2914727926</v>
      </c>
      <c r="K19" s="42">
        <f t="shared" si="9"/>
        <v>-45535295.119803101</v>
      </c>
      <c r="L19" s="43">
        <f t="shared" si="9"/>
        <v>-80377060.279785991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3554998.2708872259</v>
      </c>
      <c r="D21" s="42">
        <f t="shared" ref="D21:L21" si="10">+D19-D20</f>
        <v>-53514662.435384959</v>
      </c>
      <c r="E21" s="43">
        <f t="shared" si="10"/>
        <v>-98403259.306079477</v>
      </c>
      <c r="F21" s="44">
        <f t="shared" si="10"/>
        <v>77540518.276002675</v>
      </c>
      <c r="G21" s="42">
        <f t="shared" si="10"/>
        <v>53973214.277303711</v>
      </c>
      <c r="H21" s="45">
        <f t="shared" si="10"/>
        <v>53973214.277303711</v>
      </c>
      <c r="I21" s="46">
        <f t="shared" si="10"/>
        <v>-36800037.495878905</v>
      </c>
      <c r="J21" s="47">
        <f t="shared" si="10"/>
        <v>5472232.2914727926</v>
      </c>
      <c r="K21" s="42">
        <f t="shared" si="10"/>
        <v>-45535295.119803101</v>
      </c>
      <c r="L21" s="43">
        <f t="shared" si="10"/>
        <v>-80377060.279785991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77303003.270887226</v>
      </c>
      <c r="D29" s="24">
        <f t="shared" ref="D29:L29" si="11">D35*D36</f>
        <v>65614839.564615048</v>
      </c>
      <c r="E29" s="24">
        <f t="shared" si="11"/>
        <v>57003917.693920515</v>
      </c>
      <c r="F29" s="24">
        <f t="shared" si="11"/>
        <v>153517713.27600268</v>
      </c>
      <c r="G29" s="24">
        <f t="shared" si="11"/>
        <v>108784710.27730371</v>
      </c>
      <c r="H29" s="24">
        <f t="shared" si="11"/>
        <v>108784710.27730371</v>
      </c>
      <c r="I29" s="24">
        <f t="shared" si="11"/>
        <v>179255058.50412109</v>
      </c>
      <c r="J29" s="24">
        <f t="shared" si="11"/>
        <v>196668363.29147279</v>
      </c>
      <c r="K29" s="24">
        <f t="shared" si="11"/>
        <v>245346675.8801969</v>
      </c>
      <c r="L29" s="24">
        <f t="shared" si="11"/>
        <v>284084020.72021401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89979674</v>
      </c>
      <c r="D31" s="24">
        <v>139648339</v>
      </c>
      <c r="E31" s="24">
        <v>163089723</v>
      </c>
      <c r="F31" s="24">
        <v>123100723</v>
      </c>
      <c r="G31" s="24">
        <v>144534955</v>
      </c>
      <c r="H31" s="24">
        <v>144534955</v>
      </c>
      <c r="I31" s="24">
        <v>204180670</v>
      </c>
      <c r="J31" s="24">
        <v>324606862</v>
      </c>
      <c r="K31" s="24">
        <v>496302154</v>
      </c>
      <c r="L31" s="24">
        <v>612495814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-12676670.729112774</v>
      </c>
      <c r="D32" s="54">
        <f t="shared" si="12"/>
        <v>-74033499.435384959</v>
      </c>
      <c r="E32" s="54">
        <f t="shared" si="12"/>
        <v>-106085805.30607948</v>
      </c>
      <c r="F32" s="54">
        <f t="shared" si="12"/>
        <v>30416990.276002675</v>
      </c>
      <c r="G32" s="54">
        <f t="shared" si="12"/>
        <v>-35750244.722696289</v>
      </c>
      <c r="H32" s="54">
        <f t="shared" si="12"/>
        <v>-35750244.722696289</v>
      </c>
      <c r="I32" s="54">
        <f>+I29-I31</f>
        <v>-24925611.495878905</v>
      </c>
      <c r="J32" s="54">
        <f t="shared" ref="J32:L32" si="13">+J29-J31</f>
        <v>-127938498.70852721</v>
      </c>
      <c r="K32" s="54">
        <f t="shared" si="13"/>
        <v>-250955478.1198031</v>
      </c>
      <c r="L32" s="54">
        <f t="shared" si="13"/>
        <v>-328411793.27978599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86039338</v>
      </c>
      <c r="D35" s="24">
        <v>70034601</v>
      </c>
      <c r="E35" s="24">
        <v>61842727</v>
      </c>
      <c r="F35" s="24">
        <v>165843799</v>
      </c>
      <c r="G35" s="24">
        <v>126345562</v>
      </c>
      <c r="H35" s="24">
        <v>126345562</v>
      </c>
      <c r="I35" s="24">
        <v>200978201</v>
      </c>
      <c r="J35" s="24">
        <v>203072732</v>
      </c>
      <c r="K35" s="24">
        <v>261205674</v>
      </c>
      <c r="L35" s="24">
        <v>278798168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0.8984611582075076</v>
      </c>
      <c r="D36" s="56">
        <f t="shared" si="14"/>
        <v>0.93689174533335384</v>
      </c>
      <c r="E36" s="56">
        <f t="shared" si="14"/>
        <v>0.92175621061989255</v>
      </c>
      <c r="F36" s="56">
        <f t="shared" si="14"/>
        <v>0.92567653540065542</v>
      </c>
      <c r="G36" s="56">
        <f t="shared" si="14"/>
        <v>0.86100935050891392</v>
      </c>
      <c r="H36" s="56">
        <f t="shared" si="14"/>
        <v>0.86100935050891392</v>
      </c>
      <c r="I36" s="56">
        <f>IF(ISERROR(I74/I73),0,(I74/I73))</f>
        <v>0.89191294186239178</v>
      </c>
      <c r="J36" s="56">
        <f t="shared" ref="J36:L36" si="15">IF(ISERROR(J74/J73),0,(J74/J73))</f>
        <v>0.9684626850416963</v>
      </c>
      <c r="K36" s="56">
        <f t="shared" si="15"/>
        <v>0.93928539959739499</v>
      </c>
      <c r="L36" s="56">
        <f t="shared" si="15"/>
        <v>1.0189594241530813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407039634</v>
      </c>
      <c r="D73" s="24">
        <v>434967789</v>
      </c>
      <c r="E73" s="24">
        <v>439974358</v>
      </c>
      <c r="F73" s="24">
        <v>528280190</v>
      </c>
      <c r="G73" s="24">
        <v>570280190</v>
      </c>
      <c r="H73" s="24">
        <v>570280190</v>
      </c>
      <c r="I73" s="24">
        <v>530518815</v>
      </c>
      <c r="J73" s="24">
        <v>525045649</v>
      </c>
      <c r="K73" s="24">
        <v>525372444</v>
      </c>
      <c r="L73" s="24">
        <v>563318322</v>
      </c>
    </row>
    <row r="74" spans="1:12" ht="13.5" hidden="1" x14ac:dyDescent="0.25">
      <c r="A74" s="50" t="s">
        <v>59</v>
      </c>
      <c r="B74" s="50" t="s">
        <v>19</v>
      </c>
      <c r="C74" s="24">
        <v>365709301</v>
      </c>
      <c r="D74" s="24">
        <v>407517731</v>
      </c>
      <c r="E74" s="24">
        <v>405549097</v>
      </c>
      <c r="F74" s="24">
        <v>489016576</v>
      </c>
      <c r="G74" s="24">
        <v>491016576</v>
      </c>
      <c r="H74" s="24">
        <v>491016576</v>
      </c>
      <c r="I74" s="24">
        <v>473176597</v>
      </c>
      <c r="J74" s="24">
        <v>508487119</v>
      </c>
      <c r="K74" s="24">
        <v>493474666</v>
      </c>
      <c r="L74" s="24">
        <v>573998513</v>
      </c>
    </row>
    <row r="75" spans="1:12" ht="13.5" hidden="1" x14ac:dyDescent="0.25">
      <c r="A75" s="50" t="s">
        <v>60</v>
      </c>
      <c r="B75" s="50" t="s">
        <v>19</v>
      </c>
      <c r="C75" s="24">
        <v>23724624</v>
      </c>
      <c r="D75" s="24">
        <v>29031311</v>
      </c>
      <c r="E75" s="24">
        <v>20113123</v>
      </c>
      <c r="F75" s="24">
        <v>59796046</v>
      </c>
      <c r="G75" s="24">
        <v>108354044</v>
      </c>
      <c r="H75" s="24">
        <v>108354044</v>
      </c>
      <c r="I75" s="24">
        <v>18996603</v>
      </c>
      <c r="J75" s="24">
        <v>137274743</v>
      </c>
      <c r="K75" s="24">
        <v>200302219</v>
      </c>
      <c r="L75" s="24">
        <v>234051865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1180</v>
      </c>
      <c r="D5" s="20">
        <v>15837898</v>
      </c>
      <c r="E5" s="21">
        <v>15618097</v>
      </c>
      <c r="F5" s="22">
        <v>51027907</v>
      </c>
      <c r="G5" s="20">
        <v>4187917</v>
      </c>
      <c r="H5" s="23">
        <v>4187917</v>
      </c>
      <c r="I5" s="24">
        <v>47839312</v>
      </c>
      <c r="J5" s="22">
        <v>49986176</v>
      </c>
      <c r="K5" s="20">
        <v>46524562</v>
      </c>
      <c r="L5" s="23">
        <v>67173993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14058833</v>
      </c>
      <c r="D6" s="20">
        <f t="shared" si="0"/>
        <v>-28637243</v>
      </c>
      <c r="E6" s="23">
        <f t="shared" si="0"/>
        <v>-15761670</v>
      </c>
      <c r="F6" s="22">
        <f t="shared" si="0"/>
        <v>-4990000</v>
      </c>
      <c r="G6" s="20">
        <f t="shared" si="0"/>
        <v>-133377</v>
      </c>
      <c r="H6" s="23">
        <f t="shared" si="0"/>
        <v>-133377</v>
      </c>
      <c r="I6" s="25">
        <f>+I75-I5</f>
        <v>-23543556</v>
      </c>
      <c r="J6" s="22">
        <f t="shared" ref="J6:L6" si="1">+J75-J5</f>
        <v>158393</v>
      </c>
      <c r="K6" s="20">
        <f t="shared" si="1"/>
        <v>165682</v>
      </c>
      <c r="L6" s="23">
        <f t="shared" si="1"/>
        <v>173142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14060013</v>
      </c>
      <c r="D8" s="30">
        <f t="shared" si="2"/>
        <v>-12799345</v>
      </c>
      <c r="E8" s="31">
        <f t="shared" si="2"/>
        <v>-143573</v>
      </c>
      <c r="F8" s="32">
        <f t="shared" si="2"/>
        <v>46037907</v>
      </c>
      <c r="G8" s="30">
        <f t="shared" si="2"/>
        <v>4054540</v>
      </c>
      <c r="H8" s="31">
        <f t="shared" si="2"/>
        <v>4054540</v>
      </c>
      <c r="I8" s="33">
        <f>SUM(I5:I7)</f>
        <v>24295756</v>
      </c>
      <c r="J8" s="32">
        <f t="shared" ref="J8:L8" si="3">SUM(J5:J7)</f>
        <v>50144569</v>
      </c>
      <c r="K8" s="30">
        <f t="shared" si="3"/>
        <v>46690244</v>
      </c>
      <c r="L8" s="31">
        <f t="shared" si="3"/>
        <v>67347135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-78</v>
      </c>
      <c r="D11" s="20">
        <v>0</v>
      </c>
      <c r="E11" s="23">
        <v>-1662079</v>
      </c>
      <c r="F11" s="26">
        <v>74818367</v>
      </c>
      <c r="G11" s="20">
        <v>0</v>
      </c>
      <c r="H11" s="23">
        <v>0</v>
      </c>
      <c r="I11" s="27">
        <v>25987466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-5287835</v>
      </c>
      <c r="D13" s="20">
        <v>-9661392</v>
      </c>
      <c r="E13" s="23">
        <v>-11049297</v>
      </c>
      <c r="F13" s="26">
        <v>-6535122</v>
      </c>
      <c r="G13" s="20">
        <v>-35323662</v>
      </c>
      <c r="H13" s="23">
        <v>-35323662</v>
      </c>
      <c r="I13" s="27">
        <v>7641429</v>
      </c>
      <c r="J13" s="26">
        <v>-31082397</v>
      </c>
      <c r="K13" s="20">
        <v>-21289422</v>
      </c>
      <c r="L13" s="23">
        <v>-22492591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66681057</v>
      </c>
      <c r="D14" s="20">
        <f t="shared" si="4"/>
        <v>71465874</v>
      </c>
      <c r="E14" s="23">
        <f t="shared" si="4"/>
        <v>98370391</v>
      </c>
      <c r="F14" s="26">
        <f t="shared" si="4"/>
        <v>-8266515.0410247631</v>
      </c>
      <c r="G14" s="20">
        <f t="shared" si="4"/>
        <v>72172038.504182905</v>
      </c>
      <c r="H14" s="23">
        <f t="shared" si="4"/>
        <v>72172038.504182905</v>
      </c>
      <c r="I14" s="27">
        <f>-I32</f>
        <v>-31237869</v>
      </c>
      <c r="J14" s="26">
        <f t="shared" ref="J14:L14" si="5">-J32</f>
        <v>31000344.580667876</v>
      </c>
      <c r="K14" s="20">
        <f t="shared" si="5"/>
        <v>34038119.579632327</v>
      </c>
      <c r="L14" s="23">
        <f t="shared" si="5"/>
        <v>27337354.028541051</v>
      </c>
    </row>
    <row r="15" spans="1:12" ht="13.5" x14ac:dyDescent="0.25">
      <c r="A15" s="18" t="s">
        <v>32</v>
      </c>
      <c r="B15" s="19" t="s">
        <v>19</v>
      </c>
      <c r="C15" s="35">
        <v>25921514</v>
      </c>
      <c r="D15" s="35">
        <v>17642077</v>
      </c>
      <c r="E15" s="36">
        <v>15766071</v>
      </c>
      <c r="F15" s="39">
        <v>0</v>
      </c>
      <c r="G15" s="35">
        <v>372000</v>
      </c>
      <c r="H15" s="36">
        <v>372000</v>
      </c>
      <c r="I15" s="38">
        <v>0</v>
      </c>
      <c r="J15" s="39">
        <v>372000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87314658</v>
      </c>
      <c r="D18" s="30">
        <f t="shared" si="6"/>
        <v>79446559</v>
      </c>
      <c r="E18" s="31">
        <f t="shared" si="6"/>
        <v>101425086</v>
      </c>
      <c r="F18" s="32">
        <f t="shared" si="6"/>
        <v>60016729.958975241</v>
      </c>
      <c r="G18" s="30">
        <f t="shared" si="6"/>
        <v>37220376.504182905</v>
      </c>
      <c r="H18" s="31">
        <f t="shared" si="6"/>
        <v>37220376.504182905</v>
      </c>
      <c r="I18" s="33">
        <f>SUM(I11:I17)</f>
        <v>2391026</v>
      </c>
      <c r="J18" s="32">
        <f t="shared" ref="J18:L18" si="7">SUM(J11:J17)</f>
        <v>289947.58066787571</v>
      </c>
      <c r="K18" s="30">
        <f t="shared" si="7"/>
        <v>12748697.579632327</v>
      </c>
      <c r="L18" s="31">
        <f t="shared" si="7"/>
        <v>4844763.0285410509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-73254645</v>
      </c>
      <c r="D19" s="42">
        <f t="shared" si="8"/>
        <v>-92245904</v>
      </c>
      <c r="E19" s="43">
        <f t="shared" si="8"/>
        <v>-101568659</v>
      </c>
      <c r="F19" s="44">
        <f t="shared" si="8"/>
        <v>-13978822.958975241</v>
      </c>
      <c r="G19" s="42">
        <f t="shared" si="8"/>
        <v>-33165836.504182905</v>
      </c>
      <c r="H19" s="45">
        <f t="shared" si="8"/>
        <v>-33165836.504182905</v>
      </c>
      <c r="I19" s="46">
        <f>+I8-I18</f>
        <v>21904730</v>
      </c>
      <c r="J19" s="47">
        <f t="shared" ref="J19:L19" si="9">+J8-J18</f>
        <v>49854621.419332124</v>
      </c>
      <c r="K19" s="42">
        <f t="shared" si="9"/>
        <v>33941546.420367673</v>
      </c>
      <c r="L19" s="43">
        <f t="shared" si="9"/>
        <v>62502371.971458949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-73254645</v>
      </c>
      <c r="D21" s="42">
        <f t="shared" ref="D21:L21" si="10">+D19-D20</f>
        <v>-92245904</v>
      </c>
      <c r="E21" s="43">
        <f t="shared" si="10"/>
        <v>-101568659</v>
      </c>
      <c r="F21" s="44">
        <f t="shared" si="10"/>
        <v>-13978822.958975241</v>
      </c>
      <c r="G21" s="42">
        <f t="shared" si="10"/>
        <v>-33165836.504182905</v>
      </c>
      <c r="H21" s="45">
        <f t="shared" si="10"/>
        <v>-33165836.504182905</v>
      </c>
      <c r="I21" s="46">
        <f t="shared" si="10"/>
        <v>21904730</v>
      </c>
      <c r="J21" s="47">
        <f t="shared" si="10"/>
        <v>49854621.419332124</v>
      </c>
      <c r="K21" s="42">
        <f t="shared" si="10"/>
        <v>33941546.420367673</v>
      </c>
      <c r="L21" s="43">
        <f t="shared" si="10"/>
        <v>62502371.971458949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23101483.041024763</v>
      </c>
      <c r="G29" s="24">
        <f t="shared" si="11"/>
        <v>36295766.495817095</v>
      </c>
      <c r="H29" s="24">
        <f t="shared" si="11"/>
        <v>36295766.495817095</v>
      </c>
      <c r="I29" s="24">
        <f t="shared" si="11"/>
        <v>0</v>
      </c>
      <c r="J29" s="24">
        <f t="shared" si="11"/>
        <v>35928643.419332124</v>
      </c>
      <c r="K29" s="24">
        <f t="shared" si="11"/>
        <v>4421286.4203676758</v>
      </c>
      <c r="L29" s="24">
        <f t="shared" si="11"/>
        <v>4624668.9714589491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66681057</v>
      </c>
      <c r="D31" s="24">
        <v>71465874</v>
      </c>
      <c r="E31" s="24">
        <v>98370391</v>
      </c>
      <c r="F31" s="24">
        <v>14834968</v>
      </c>
      <c r="G31" s="24">
        <v>108467805</v>
      </c>
      <c r="H31" s="24">
        <v>108467805</v>
      </c>
      <c r="I31" s="24">
        <v>-31237869</v>
      </c>
      <c r="J31" s="24">
        <v>66928988</v>
      </c>
      <c r="K31" s="24">
        <v>38459406</v>
      </c>
      <c r="L31" s="24">
        <v>31962023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-66681057</v>
      </c>
      <c r="D32" s="54">
        <f t="shared" si="12"/>
        <v>-71465874</v>
      </c>
      <c r="E32" s="54">
        <f t="shared" si="12"/>
        <v>-98370391</v>
      </c>
      <c r="F32" s="54">
        <f t="shared" si="12"/>
        <v>8266515.0410247631</v>
      </c>
      <c r="G32" s="54">
        <f t="shared" si="12"/>
        <v>-72172038.504182905</v>
      </c>
      <c r="H32" s="54">
        <f t="shared" si="12"/>
        <v>-72172038.504182905</v>
      </c>
      <c r="I32" s="54">
        <f>+I29-I31</f>
        <v>31237869</v>
      </c>
      <c r="J32" s="54">
        <f t="shared" ref="J32:L32" si="13">+J29-J31</f>
        <v>-31000344.580667876</v>
      </c>
      <c r="K32" s="54">
        <f t="shared" si="13"/>
        <v>-34038119.579632327</v>
      </c>
      <c r="L32" s="54">
        <f t="shared" si="13"/>
        <v>-27337354.028541051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56725034</v>
      </c>
      <c r="D35" s="24">
        <v>51680356</v>
      </c>
      <c r="E35" s="24">
        <v>43777863</v>
      </c>
      <c r="F35" s="24">
        <v>14656338</v>
      </c>
      <c r="G35" s="24">
        <v>41809556</v>
      </c>
      <c r="H35" s="24">
        <v>41809556</v>
      </c>
      <c r="I35" s="24">
        <v>8943900</v>
      </c>
      <c r="J35" s="24">
        <v>34779831</v>
      </c>
      <c r="K35" s="24">
        <v>5073876</v>
      </c>
      <c r="L35" s="24">
        <v>5307352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1.5762111272969253</v>
      </c>
      <c r="G36" s="56">
        <f t="shared" si="14"/>
        <v>0.86812130929630293</v>
      </c>
      <c r="H36" s="56">
        <f t="shared" si="14"/>
        <v>0.86812130929630293</v>
      </c>
      <c r="I36" s="56">
        <f>IF(ISERROR(I74/I73),0,(I74/I73))</f>
        <v>0</v>
      </c>
      <c r="J36" s="56">
        <f t="shared" ref="J36:L36" si="15">IF(ISERROR(J74/J73),0,(J74/J73))</f>
        <v>1.03303099486976</v>
      </c>
      <c r="K36" s="56">
        <f t="shared" si="15"/>
        <v>0.87138243432982521</v>
      </c>
      <c r="L36" s="56">
        <f t="shared" si="15"/>
        <v>0.8713703126265131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28819687</v>
      </c>
      <c r="D73" s="24">
        <v>31091546</v>
      </c>
      <c r="E73" s="24">
        <v>35603421</v>
      </c>
      <c r="F73" s="24">
        <v>35110306</v>
      </c>
      <c r="G73" s="24">
        <v>36799554</v>
      </c>
      <c r="H73" s="24">
        <v>36799554</v>
      </c>
      <c r="I73" s="24">
        <v>35814581</v>
      </c>
      <c r="J73" s="24">
        <v>37117562</v>
      </c>
      <c r="K73" s="24">
        <v>38824969</v>
      </c>
      <c r="L73" s="24">
        <v>40608456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55341255</v>
      </c>
      <c r="G74" s="24">
        <v>31946477</v>
      </c>
      <c r="H74" s="24">
        <v>31946477</v>
      </c>
      <c r="I74" s="24">
        <v>0</v>
      </c>
      <c r="J74" s="24">
        <v>38343592</v>
      </c>
      <c r="K74" s="24">
        <v>33831396</v>
      </c>
      <c r="L74" s="24">
        <v>35385003</v>
      </c>
    </row>
    <row r="75" spans="1:12" ht="13.5" hidden="1" x14ac:dyDescent="0.25">
      <c r="A75" s="50" t="s">
        <v>60</v>
      </c>
      <c r="B75" s="50" t="s">
        <v>19</v>
      </c>
      <c r="C75" s="24">
        <v>14060013</v>
      </c>
      <c r="D75" s="24">
        <v>-12799345</v>
      </c>
      <c r="E75" s="24">
        <v>-143573</v>
      </c>
      <c r="F75" s="24">
        <v>46037907</v>
      </c>
      <c r="G75" s="24">
        <v>4054540</v>
      </c>
      <c r="H75" s="24">
        <v>4054540</v>
      </c>
      <c r="I75" s="24">
        <v>24295756</v>
      </c>
      <c r="J75" s="24">
        <v>50144569</v>
      </c>
      <c r="K75" s="24">
        <v>46690244</v>
      </c>
      <c r="L75" s="24">
        <v>67347135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191671594</v>
      </c>
      <c r="D5" s="20">
        <v>487387125</v>
      </c>
      <c r="E5" s="21">
        <v>953410159</v>
      </c>
      <c r="F5" s="22">
        <v>8834432</v>
      </c>
      <c r="G5" s="20">
        <v>1532078</v>
      </c>
      <c r="H5" s="23">
        <v>1532078</v>
      </c>
      <c r="I5" s="24">
        <v>310737135</v>
      </c>
      <c r="J5" s="22">
        <v>6936643</v>
      </c>
      <c r="K5" s="20">
        <v>17070628</v>
      </c>
      <c r="L5" s="23">
        <v>18855843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-181202983</v>
      </c>
      <c r="D6" s="20">
        <f t="shared" si="0"/>
        <v>-426979689</v>
      </c>
      <c r="E6" s="23">
        <f t="shared" si="0"/>
        <v>-890442477</v>
      </c>
      <c r="F6" s="22">
        <f t="shared" si="0"/>
        <v>-1815700</v>
      </c>
      <c r="G6" s="20">
        <f t="shared" si="0"/>
        <v>0</v>
      </c>
      <c r="H6" s="23">
        <f t="shared" si="0"/>
        <v>0</v>
      </c>
      <c r="I6" s="25">
        <f>+I75-I5</f>
        <v>-341146558</v>
      </c>
      <c r="J6" s="22">
        <f t="shared" ref="J6:L6" si="1">+J75-J5</f>
        <v>2551997</v>
      </c>
      <c r="K6" s="20">
        <f t="shared" si="1"/>
        <v>2196604</v>
      </c>
      <c r="L6" s="23">
        <f t="shared" si="1"/>
        <v>2297646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10468611</v>
      </c>
      <c r="D8" s="30">
        <f t="shared" si="2"/>
        <v>60407436</v>
      </c>
      <c r="E8" s="31">
        <f t="shared" si="2"/>
        <v>62967682</v>
      </c>
      <c r="F8" s="32">
        <f t="shared" si="2"/>
        <v>7018732</v>
      </c>
      <c r="G8" s="30">
        <f t="shared" si="2"/>
        <v>1532078</v>
      </c>
      <c r="H8" s="31">
        <f t="shared" si="2"/>
        <v>1532078</v>
      </c>
      <c r="I8" s="33">
        <f>SUM(I5:I7)</f>
        <v>-30409423</v>
      </c>
      <c r="J8" s="32">
        <f t="shared" ref="J8:L8" si="3">SUM(J5:J7)</f>
        <v>9488640</v>
      </c>
      <c r="K8" s="30">
        <f t="shared" si="3"/>
        <v>19267232</v>
      </c>
      <c r="L8" s="31">
        <f t="shared" si="3"/>
        <v>21153489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</v>
      </c>
      <c r="D11" s="20">
        <v>8</v>
      </c>
      <c r="E11" s="23">
        <v>8</v>
      </c>
      <c r="F11" s="26">
        <v>0</v>
      </c>
      <c r="G11" s="20">
        <v>0</v>
      </c>
      <c r="H11" s="23">
        <v>0</v>
      </c>
      <c r="I11" s="27">
        <v>1381</v>
      </c>
      <c r="J11" s="26">
        <v>-45652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-9588736</v>
      </c>
      <c r="D13" s="20">
        <v>-8994414</v>
      </c>
      <c r="E13" s="23">
        <v>-9509529</v>
      </c>
      <c r="F13" s="26">
        <v>-42169912</v>
      </c>
      <c r="G13" s="20">
        <v>-6886838</v>
      </c>
      <c r="H13" s="23">
        <v>-6886838</v>
      </c>
      <c r="I13" s="27">
        <v>-24861818</v>
      </c>
      <c r="J13" s="26">
        <v>-36930980</v>
      </c>
      <c r="K13" s="20">
        <v>-37985618</v>
      </c>
      <c r="L13" s="23">
        <v>-40452331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134737082</v>
      </c>
      <c r="D14" s="20">
        <f t="shared" si="4"/>
        <v>183143159.06358272</v>
      </c>
      <c r="E14" s="23">
        <f t="shared" si="4"/>
        <v>207094691.15944237</v>
      </c>
      <c r="F14" s="26">
        <f t="shared" si="4"/>
        <v>41530924.487548992</v>
      </c>
      <c r="G14" s="20">
        <f t="shared" si="4"/>
        <v>89312845.449531168</v>
      </c>
      <c r="H14" s="23">
        <f t="shared" si="4"/>
        <v>89312845.449531168</v>
      </c>
      <c r="I14" s="27">
        <f>-I32</f>
        <v>116586649.2676609</v>
      </c>
      <c r="J14" s="26">
        <f t="shared" ref="J14:L14" si="5">-J32</f>
        <v>77165659.045561016</v>
      </c>
      <c r="K14" s="20">
        <f t="shared" si="5"/>
        <v>-9486382.9696546495</v>
      </c>
      <c r="L14" s="23">
        <f t="shared" si="5"/>
        <v>-3267546.7517451346</v>
      </c>
    </row>
    <row r="15" spans="1:12" ht="13.5" x14ac:dyDescent="0.25">
      <c r="A15" s="18" t="s">
        <v>32</v>
      </c>
      <c r="B15" s="19" t="s">
        <v>19</v>
      </c>
      <c r="C15" s="35">
        <v>1837053</v>
      </c>
      <c r="D15" s="35">
        <v>1008379</v>
      </c>
      <c r="E15" s="36">
        <v>1008379</v>
      </c>
      <c r="F15" s="39">
        <v>17934418</v>
      </c>
      <c r="G15" s="35">
        <v>16012859</v>
      </c>
      <c r="H15" s="36">
        <v>16012859</v>
      </c>
      <c r="I15" s="38">
        <v>1846490</v>
      </c>
      <c r="J15" s="39">
        <v>16012859</v>
      </c>
      <c r="K15" s="35">
        <v>16749451</v>
      </c>
      <c r="L15" s="36">
        <v>17519925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126985390</v>
      </c>
      <c r="D18" s="30">
        <f t="shared" si="6"/>
        <v>175157132.06358272</v>
      </c>
      <c r="E18" s="31">
        <f t="shared" si="6"/>
        <v>198593549.15944237</v>
      </c>
      <c r="F18" s="32">
        <f t="shared" si="6"/>
        <v>17295430.487548992</v>
      </c>
      <c r="G18" s="30">
        <f t="shared" si="6"/>
        <v>98438866.449531168</v>
      </c>
      <c r="H18" s="31">
        <f t="shared" si="6"/>
        <v>98438866.449531168</v>
      </c>
      <c r="I18" s="33">
        <f>SUM(I11:I17)</f>
        <v>93572702.267660901</v>
      </c>
      <c r="J18" s="32">
        <f t="shared" ref="J18:L18" si="7">SUM(J11:J17)</f>
        <v>56201886.045561016</v>
      </c>
      <c r="K18" s="30">
        <f t="shared" si="7"/>
        <v>-30722549.969654649</v>
      </c>
      <c r="L18" s="31">
        <f t="shared" si="7"/>
        <v>-26199952.751745135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-116516779</v>
      </c>
      <c r="D19" s="42">
        <f t="shared" si="8"/>
        <v>-114749696.06358272</v>
      </c>
      <c r="E19" s="43">
        <f t="shared" si="8"/>
        <v>-135625867.15944237</v>
      </c>
      <c r="F19" s="44">
        <f t="shared" si="8"/>
        <v>-10276698.487548992</v>
      </c>
      <c r="G19" s="42">
        <f t="shared" si="8"/>
        <v>-96906788.449531168</v>
      </c>
      <c r="H19" s="45">
        <f t="shared" si="8"/>
        <v>-96906788.449531168</v>
      </c>
      <c r="I19" s="46">
        <f>+I8-I18</f>
        <v>-123982125.2676609</v>
      </c>
      <c r="J19" s="47">
        <f t="shared" ref="J19:L19" si="9">+J8-J18</f>
        <v>-46713246.045561016</v>
      </c>
      <c r="K19" s="42">
        <f t="shared" si="9"/>
        <v>49989781.969654649</v>
      </c>
      <c r="L19" s="43">
        <f t="shared" si="9"/>
        <v>47353441.751745135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-116516779</v>
      </c>
      <c r="D21" s="42">
        <f t="shared" ref="D21:L21" si="10">+D19-D20</f>
        <v>-114749696.06358272</v>
      </c>
      <c r="E21" s="43">
        <f t="shared" si="10"/>
        <v>-135625867.15944237</v>
      </c>
      <c r="F21" s="44">
        <f t="shared" si="10"/>
        <v>-10276698.487548992</v>
      </c>
      <c r="G21" s="42">
        <f t="shared" si="10"/>
        <v>-96906788.449531168</v>
      </c>
      <c r="H21" s="45">
        <f t="shared" si="10"/>
        <v>-96906788.449531168</v>
      </c>
      <c r="I21" s="46">
        <f t="shared" si="10"/>
        <v>-123982125.2676609</v>
      </c>
      <c r="J21" s="47">
        <f t="shared" si="10"/>
        <v>-46713246.045561016</v>
      </c>
      <c r="K21" s="42">
        <f t="shared" si="10"/>
        <v>49989781.969654649</v>
      </c>
      <c r="L21" s="43">
        <f t="shared" si="10"/>
        <v>47353441.751745135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1466266.9364172933</v>
      </c>
      <c r="E29" s="24">
        <f t="shared" si="11"/>
        <v>2688721.8405576334</v>
      </c>
      <c r="F29" s="24">
        <f t="shared" si="11"/>
        <v>117424649.51245101</v>
      </c>
      <c r="G29" s="24">
        <f t="shared" si="11"/>
        <v>161908137.55046883</v>
      </c>
      <c r="H29" s="24">
        <f t="shared" si="11"/>
        <v>161908137.55046883</v>
      </c>
      <c r="I29" s="24">
        <f t="shared" si="11"/>
        <v>67587752.732339099</v>
      </c>
      <c r="J29" s="24">
        <f t="shared" si="11"/>
        <v>172329507.95443898</v>
      </c>
      <c r="K29" s="24">
        <f t="shared" si="11"/>
        <v>175595705.96965465</v>
      </c>
      <c r="L29" s="24">
        <f t="shared" si="11"/>
        <v>184850628.75174513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134737082</v>
      </c>
      <c r="D31" s="24">
        <v>184609426</v>
      </c>
      <c r="E31" s="24">
        <v>209783413</v>
      </c>
      <c r="F31" s="24">
        <v>158955574</v>
      </c>
      <c r="G31" s="24">
        <v>251220983</v>
      </c>
      <c r="H31" s="24">
        <v>251220983</v>
      </c>
      <c r="I31" s="24">
        <v>184174402</v>
      </c>
      <c r="J31" s="24">
        <v>249495167</v>
      </c>
      <c r="K31" s="24">
        <v>166109323</v>
      </c>
      <c r="L31" s="24">
        <v>181583082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-134737082</v>
      </c>
      <c r="D32" s="54">
        <f t="shared" si="12"/>
        <v>-183143159.06358272</v>
      </c>
      <c r="E32" s="54">
        <f t="shared" si="12"/>
        <v>-207094691.15944237</v>
      </c>
      <c r="F32" s="54">
        <f t="shared" si="12"/>
        <v>-41530924.487548992</v>
      </c>
      <c r="G32" s="54">
        <f t="shared" si="12"/>
        <v>-89312845.449531168</v>
      </c>
      <c r="H32" s="54">
        <f t="shared" si="12"/>
        <v>-89312845.449531168</v>
      </c>
      <c r="I32" s="54">
        <f>+I29-I31</f>
        <v>-116586649.2676609</v>
      </c>
      <c r="J32" s="54">
        <f t="shared" ref="J32:L32" si="13">+J29-J31</f>
        <v>-77165659.045561016</v>
      </c>
      <c r="K32" s="54">
        <f t="shared" si="13"/>
        <v>9486382.9696546495</v>
      </c>
      <c r="L32" s="54">
        <f t="shared" si="13"/>
        <v>3267546.7517451346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58749135</v>
      </c>
      <c r="D35" s="24">
        <v>73475602</v>
      </c>
      <c r="E35" s="24">
        <v>68777799</v>
      </c>
      <c r="F35" s="24">
        <v>121147125</v>
      </c>
      <c r="G35" s="24">
        <v>167207196</v>
      </c>
      <c r="H35" s="24">
        <v>167207196</v>
      </c>
      <c r="I35" s="24">
        <v>103389416</v>
      </c>
      <c r="J35" s="24">
        <v>174525971</v>
      </c>
      <c r="K35" s="24">
        <v>167596124</v>
      </c>
      <c r="L35" s="24">
        <v>176551000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1.9955834270228821E-2</v>
      </c>
      <c r="E36" s="56">
        <f t="shared" si="14"/>
        <v>3.9092874149078735E-2</v>
      </c>
      <c r="F36" s="56">
        <f t="shared" si="14"/>
        <v>0.96927310088828778</v>
      </c>
      <c r="G36" s="56">
        <f t="shared" si="14"/>
        <v>0.96830843063996375</v>
      </c>
      <c r="H36" s="56">
        <f t="shared" si="14"/>
        <v>0.96830843063996375</v>
      </c>
      <c r="I36" s="56">
        <f>IF(ISERROR(I74/I73),0,(I74/I73))</f>
        <v>0.65372022927703832</v>
      </c>
      <c r="J36" s="56">
        <f t="shared" ref="J36:L36" si="15">IF(ISERROR(J74/J73),0,(J74/J73))</f>
        <v>0.98741469230639023</v>
      </c>
      <c r="K36" s="56">
        <f t="shared" si="15"/>
        <v>1.0477313065405656</v>
      </c>
      <c r="L36" s="56">
        <f t="shared" si="15"/>
        <v>1.0470098087903503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177835231</v>
      </c>
      <c r="D73" s="24">
        <v>176590312</v>
      </c>
      <c r="E73" s="24">
        <v>190691556</v>
      </c>
      <c r="F73" s="24">
        <v>239675145</v>
      </c>
      <c r="G73" s="24">
        <v>244874115</v>
      </c>
      <c r="H73" s="24">
        <v>244874115</v>
      </c>
      <c r="I73" s="24">
        <v>198891962</v>
      </c>
      <c r="J73" s="24">
        <v>268094518</v>
      </c>
      <c r="K73" s="24">
        <v>262543138</v>
      </c>
      <c r="L73" s="24">
        <v>274286523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3524007</v>
      </c>
      <c r="E74" s="24">
        <v>7454681</v>
      </c>
      <c r="F74" s="24">
        <v>232310671</v>
      </c>
      <c r="G74" s="24">
        <v>237113670</v>
      </c>
      <c r="H74" s="24">
        <v>237113670</v>
      </c>
      <c r="I74" s="24">
        <v>130019699</v>
      </c>
      <c r="J74" s="24">
        <v>264720466</v>
      </c>
      <c r="K74" s="24">
        <v>275074665</v>
      </c>
      <c r="L74" s="24">
        <v>287180680</v>
      </c>
    </row>
    <row r="75" spans="1:12" ht="13.5" hidden="1" x14ac:dyDescent="0.25">
      <c r="A75" s="50" t="s">
        <v>60</v>
      </c>
      <c r="B75" s="50" t="s">
        <v>19</v>
      </c>
      <c r="C75" s="24">
        <v>10468611</v>
      </c>
      <c r="D75" s="24">
        <v>60407436</v>
      </c>
      <c r="E75" s="24">
        <v>62967682</v>
      </c>
      <c r="F75" s="24">
        <v>7018732</v>
      </c>
      <c r="G75" s="24">
        <v>1532078</v>
      </c>
      <c r="H75" s="24">
        <v>1532078</v>
      </c>
      <c r="I75" s="24">
        <v>-30409423</v>
      </c>
      <c r="J75" s="24">
        <v>9488640</v>
      </c>
      <c r="K75" s="24">
        <v>19267232</v>
      </c>
      <c r="L75" s="24">
        <v>21153489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396219971</v>
      </c>
      <c r="D5" s="20">
        <v>-30583329</v>
      </c>
      <c r="E5" s="21">
        <v>1345984043</v>
      </c>
      <c r="F5" s="22">
        <v>466281746</v>
      </c>
      <c r="G5" s="20">
        <v>345323067</v>
      </c>
      <c r="H5" s="23">
        <v>345323067</v>
      </c>
      <c r="I5" s="24">
        <v>1782736271</v>
      </c>
      <c r="J5" s="22">
        <v>417032244</v>
      </c>
      <c r="K5" s="20">
        <v>659636443</v>
      </c>
      <c r="L5" s="23">
        <v>952703623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-376161724</v>
      </c>
      <c r="D6" s="20">
        <f t="shared" si="0"/>
        <v>51051521</v>
      </c>
      <c r="E6" s="23">
        <f t="shared" si="0"/>
        <v>-1318557435</v>
      </c>
      <c r="F6" s="22">
        <f t="shared" si="0"/>
        <v>-120994042</v>
      </c>
      <c r="G6" s="20">
        <f t="shared" si="0"/>
        <v>-253224685</v>
      </c>
      <c r="H6" s="23">
        <f t="shared" si="0"/>
        <v>-253224685</v>
      </c>
      <c r="I6" s="25">
        <f>+I75-I5</f>
        <v>-1725665384</v>
      </c>
      <c r="J6" s="22">
        <f t="shared" ref="J6:L6" si="1">+J75-J5</f>
        <v>-3297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20058247</v>
      </c>
      <c r="D8" s="30">
        <f t="shared" si="2"/>
        <v>20468192</v>
      </c>
      <c r="E8" s="31">
        <f t="shared" si="2"/>
        <v>27426608</v>
      </c>
      <c r="F8" s="32">
        <f t="shared" si="2"/>
        <v>345287704</v>
      </c>
      <c r="G8" s="30">
        <f t="shared" si="2"/>
        <v>92098382</v>
      </c>
      <c r="H8" s="31">
        <f t="shared" si="2"/>
        <v>92098382</v>
      </c>
      <c r="I8" s="33">
        <f>SUM(I5:I7)</f>
        <v>57070887</v>
      </c>
      <c r="J8" s="32">
        <f t="shared" ref="J8:L8" si="3">SUM(J5:J7)</f>
        <v>417028947</v>
      </c>
      <c r="K8" s="30">
        <f t="shared" si="3"/>
        <v>659636443</v>
      </c>
      <c r="L8" s="31">
        <f t="shared" si="3"/>
        <v>952703623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2290444</v>
      </c>
      <c r="D11" s="20">
        <v>2410794</v>
      </c>
      <c r="E11" s="23">
        <v>1559960</v>
      </c>
      <c r="F11" s="26">
        <v>0</v>
      </c>
      <c r="G11" s="20">
        <v>0</v>
      </c>
      <c r="H11" s="23">
        <v>0</v>
      </c>
      <c r="I11" s="27">
        <v>109243451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107124342</v>
      </c>
      <c r="D13" s="20">
        <v>-45551087</v>
      </c>
      <c r="E13" s="23">
        <v>-39909894</v>
      </c>
      <c r="F13" s="26">
        <v>-42576935</v>
      </c>
      <c r="G13" s="20">
        <v>-74659182</v>
      </c>
      <c r="H13" s="23">
        <v>-74659182</v>
      </c>
      <c r="I13" s="27">
        <v>-1284764</v>
      </c>
      <c r="J13" s="26">
        <v>-70501955</v>
      </c>
      <c r="K13" s="20">
        <v>-66044350</v>
      </c>
      <c r="L13" s="23">
        <v>-61381689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-528637437.70855081</v>
      </c>
      <c r="D14" s="20">
        <f t="shared" si="4"/>
        <v>-443161657.64396989</v>
      </c>
      <c r="E14" s="23">
        <f t="shared" si="4"/>
        <v>-423818108.65089786</v>
      </c>
      <c r="F14" s="26">
        <f t="shared" si="4"/>
        <v>157909759.85349357</v>
      </c>
      <c r="G14" s="20">
        <f t="shared" si="4"/>
        <v>314487312.79406166</v>
      </c>
      <c r="H14" s="23">
        <f t="shared" si="4"/>
        <v>314487312.79406166</v>
      </c>
      <c r="I14" s="27">
        <f>-I32</f>
        <v>-1704023403.0373485</v>
      </c>
      <c r="J14" s="26">
        <f t="shared" ref="J14:L14" si="5">-J32</f>
        <v>271803392.20531189</v>
      </c>
      <c r="K14" s="20">
        <f t="shared" si="5"/>
        <v>209282309.04951501</v>
      </c>
      <c r="L14" s="23">
        <f t="shared" si="5"/>
        <v>83338326.937183201</v>
      </c>
    </row>
    <row r="15" spans="1:12" ht="13.5" x14ac:dyDescent="0.25">
      <c r="A15" s="18" t="s">
        <v>32</v>
      </c>
      <c r="B15" s="19" t="s">
        <v>19</v>
      </c>
      <c r="C15" s="35">
        <v>2773833</v>
      </c>
      <c r="D15" s="35">
        <v>2378000</v>
      </c>
      <c r="E15" s="36">
        <v>2154000</v>
      </c>
      <c r="F15" s="39">
        <v>2378000</v>
      </c>
      <c r="G15" s="35">
        <v>2154000</v>
      </c>
      <c r="H15" s="36">
        <v>2154000</v>
      </c>
      <c r="I15" s="38">
        <v>2154000</v>
      </c>
      <c r="J15" s="39">
        <v>2154000</v>
      </c>
      <c r="K15" s="35">
        <v>2154000</v>
      </c>
      <c r="L15" s="36">
        <v>2154000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-416448818.70855081</v>
      </c>
      <c r="D18" s="30">
        <f t="shared" si="6"/>
        <v>-483923950.64396989</v>
      </c>
      <c r="E18" s="31">
        <f t="shared" si="6"/>
        <v>-460014042.65089786</v>
      </c>
      <c r="F18" s="32">
        <f t="shared" si="6"/>
        <v>117710824.85349357</v>
      </c>
      <c r="G18" s="30">
        <f t="shared" si="6"/>
        <v>241982130.79406166</v>
      </c>
      <c r="H18" s="31">
        <f t="shared" si="6"/>
        <v>241982130.79406166</v>
      </c>
      <c r="I18" s="33">
        <f>SUM(I11:I17)</f>
        <v>-1593910716.0373485</v>
      </c>
      <c r="J18" s="32">
        <f t="shared" ref="J18:L18" si="7">SUM(J11:J17)</f>
        <v>203455437.20531189</v>
      </c>
      <c r="K18" s="30">
        <f t="shared" si="7"/>
        <v>145391959.04951501</v>
      </c>
      <c r="L18" s="31">
        <f t="shared" si="7"/>
        <v>24110637.937183201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436507065.70855081</v>
      </c>
      <c r="D19" s="42">
        <f t="shared" si="8"/>
        <v>504392142.64396989</v>
      </c>
      <c r="E19" s="43">
        <f t="shared" si="8"/>
        <v>487440650.65089786</v>
      </c>
      <c r="F19" s="44">
        <f t="shared" si="8"/>
        <v>227576879.14650643</v>
      </c>
      <c r="G19" s="42">
        <f t="shared" si="8"/>
        <v>-149883748.79406166</v>
      </c>
      <c r="H19" s="45">
        <f t="shared" si="8"/>
        <v>-149883748.79406166</v>
      </c>
      <c r="I19" s="46">
        <f>+I8-I18</f>
        <v>1650981603.0373485</v>
      </c>
      <c r="J19" s="47">
        <f t="shared" ref="J19:L19" si="9">+J8-J18</f>
        <v>213573509.79468811</v>
      </c>
      <c r="K19" s="42">
        <f t="shared" si="9"/>
        <v>514244483.95048499</v>
      </c>
      <c r="L19" s="43">
        <f t="shared" si="9"/>
        <v>928592985.06281686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436507065.70855081</v>
      </c>
      <c r="D21" s="42">
        <f t="shared" ref="D21:L21" si="10">+D19-D20</f>
        <v>504392142.64396989</v>
      </c>
      <c r="E21" s="43">
        <f t="shared" si="10"/>
        <v>487440650.65089786</v>
      </c>
      <c r="F21" s="44">
        <f t="shared" si="10"/>
        <v>227576879.14650643</v>
      </c>
      <c r="G21" s="42">
        <f t="shared" si="10"/>
        <v>-149883748.79406166</v>
      </c>
      <c r="H21" s="45">
        <f t="shared" si="10"/>
        <v>-149883748.79406166</v>
      </c>
      <c r="I21" s="46">
        <f t="shared" si="10"/>
        <v>1650981603.0373485</v>
      </c>
      <c r="J21" s="47">
        <f t="shared" si="10"/>
        <v>213573509.79468811</v>
      </c>
      <c r="K21" s="42">
        <f t="shared" si="10"/>
        <v>514244483.95048499</v>
      </c>
      <c r="L21" s="43">
        <f t="shared" si="10"/>
        <v>928592985.06281686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760676001.70855081</v>
      </c>
      <c r="D29" s="24">
        <f t="shared" ref="D29:L29" si="11">D35*D36</f>
        <v>784587110.64396989</v>
      </c>
      <c r="E29" s="24">
        <f t="shared" si="11"/>
        <v>911545418.65089786</v>
      </c>
      <c r="F29" s="24">
        <f t="shared" si="11"/>
        <v>180998455.14650643</v>
      </c>
      <c r="G29" s="24">
        <f t="shared" si="11"/>
        <v>179973405.20593837</v>
      </c>
      <c r="H29" s="24">
        <f t="shared" si="11"/>
        <v>179973405.20593837</v>
      </c>
      <c r="I29" s="24">
        <f t="shared" si="11"/>
        <v>2028649856.0373485</v>
      </c>
      <c r="J29" s="24">
        <f t="shared" si="11"/>
        <v>178602237.79468811</v>
      </c>
      <c r="K29" s="24">
        <f t="shared" si="11"/>
        <v>238123320.95048499</v>
      </c>
      <c r="L29" s="24">
        <f t="shared" si="11"/>
        <v>360067303.0628168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232038564</v>
      </c>
      <c r="D31" s="24">
        <v>341425453</v>
      </c>
      <c r="E31" s="24">
        <v>487727310</v>
      </c>
      <c r="F31" s="24">
        <v>338908215</v>
      </c>
      <c r="G31" s="24">
        <v>494460718</v>
      </c>
      <c r="H31" s="24">
        <v>494460718</v>
      </c>
      <c r="I31" s="24">
        <v>324626453</v>
      </c>
      <c r="J31" s="24">
        <v>450405630</v>
      </c>
      <c r="K31" s="24">
        <v>447405630</v>
      </c>
      <c r="L31" s="24">
        <v>443405630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528637437.70855081</v>
      </c>
      <c r="D32" s="54">
        <f t="shared" si="12"/>
        <v>443161657.64396989</v>
      </c>
      <c r="E32" s="54">
        <f t="shared" si="12"/>
        <v>423818108.65089786</v>
      </c>
      <c r="F32" s="54">
        <f t="shared" si="12"/>
        <v>-157909759.85349357</v>
      </c>
      <c r="G32" s="54">
        <f t="shared" si="12"/>
        <v>-314487312.79406166</v>
      </c>
      <c r="H32" s="54">
        <f t="shared" si="12"/>
        <v>-314487312.79406166</v>
      </c>
      <c r="I32" s="54">
        <f>+I29-I31</f>
        <v>1704023403.0373485</v>
      </c>
      <c r="J32" s="54">
        <f t="shared" ref="J32:L32" si="13">+J29-J31</f>
        <v>-271803392.20531189</v>
      </c>
      <c r="K32" s="54">
        <f t="shared" si="13"/>
        <v>-209282309.04951501</v>
      </c>
      <c r="L32" s="54">
        <f t="shared" si="13"/>
        <v>-83338326.937183201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42555768</v>
      </c>
      <c r="D35" s="24">
        <v>36867289</v>
      </c>
      <c r="E35" s="24">
        <v>36734810</v>
      </c>
      <c r="F35" s="24">
        <v>59575488</v>
      </c>
      <c r="G35" s="24">
        <v>53837887</v>
      </c>
      <c r="H35" s="24">
        <v>53837887</v>
      </c>
      <c r="I35" s="24">
        <v>74979860</v>
      </c>
      <c r="J35" s="24">
        <v>86838150</v>
      </c>
      <c r="K35" s="24">
        <v>121356423</v>
      </c>
      <c r="L35" s="24">
        <v>157462502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17.874803756533094</v>
      </c>
      <c r="D36" s="56">
        <f t="shared" si="14"/>
        <v>21.281388784620695</v>
      </c>
      <c r="E36" s="56">
        <f t="shared" si="14"/>
        <v>24.814213511677284</v>
      </c>
      <c r="F36" s="56">
        <f t="shared" si="14"/>
        <v>3.0381363413507656</v>
      </c>
      <c r="G36" s="56">
        <f t="shared" si="14"/>
        <v>3.3428764618109619</v>
      </c>
      <c r="H36" s="56">
        <f t="shared" si="14"/>
        <v>3.3428764618109619</v>
      </c>
      <c r="I36" s="56">
        <f>IF(ISERROR(I74/I73),0,(I74/I73))</f>
        <v>27.055930166278632</v>
      </c>
      <c r="J36" s="56">
        <f t="shared" ref="J36:L36" si="15">IF(ISERROR(J74/J73),0,(J74/J73))</f>
        <v>2.0567255036488929</v>
      </c>
      <c r="K36" s="56">
        <f t="shared" si="15"/>
        <v>1.962181440948412</v>
      </c>
      <c r="L36" s="56">
        <f t="shared" si="15"/>
        <v>2.2866860267647517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60979737</v>
      </c>
      <c r="D73" s="24">
        <v>52293033</v>
      </c>
      <c r="E73" s="24">
        <v>56986663</v>
      </c>
      <c r="F73" s="24">
        <v>70367500</v>
      </c>
      <c r="G73" s="24">
        <v>71268278</v>
      </c>
      <c r="H73" s="24">
        <v>71268278</v>
      </c>
      <c r="I73" s="24">
        <v>77010016</v>
      </c>
      <c r="J73" s="24">
        <v>88812962</v>
      </c>
      <c r="K73" s="24">
        <v>92898357</v>
      </c>
      <c r="L73" s="24">
        <v>97171684</v>
      </c>
    </row>
    <row r="74" spans="1:12" ht="13.5" hidden="1" x14ac:dyDescent="0.25">
      <c r="A74" s="50" t="s">
        <v>59</v>
      </c>
      <c r="B74" s="50" t="s">
        <v>19</v>
      </c>
      <c r="C74" s="24">
        <v>1090000832</v>
      </c>
      <c r="D74" s="24">
        <v>1112868366</v>
      </c>
      <c r="E74" s="24">
        <v>1414079223</v>
      </c>
      <c r="F74" s="24">
        <v>213786059</v>
      </c>
      <c r="G74" s="24">
        <v>238241049</v>
      </c>
      <c r="H74" s="24">
        <v>238241049</v>
      </c>
      <c r="I74" s="24">
        <v>2083577615</v>
      </c>
      <c r="J74" s="24">
        <v>182663884</v>
      </c>
      <c r="K74" s="24">
        <v>182283432</v>
      </c>
      <c r="L74" s="24">
        <v>222201132</v>
      </c>
    </row>
    <row r="75" spans="1:12" ht="13.5" hidden="1" x14ac:dyDescent="0.25">
      <c r="A75" s="50" t="s">
        <v>60</v>
      </c>
      <c r="B75" s="50" t="s">
        <v>19</v>
      </c>
      <c r="C75" s="24">
        <v>20058247</v>
      </c>
      <c r="D75" s="24">
        <v>20468192</v>
      </c>
      <c r="E75" s="24">
        <v>27426608</v>
      </c>
      <c r="F75" s="24">
        <v>345287704</v>
      </c>
      <c r="G75" s="24">
        <v>92098382</v>
      </c>
      <c r="H75" s="24">
        <v>92098382</v>
      </c>
      <c r="I75" s="24">
        <v>57070887</v>
      </c>
      <c r="J75" s="24">
        <v>417028947</v>
      </c>
      <c r="K75" s="24">
        <v>659636443</v>
      </c>
      <c r="L75" s="24">
        <v>952703623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396195674</v>
      </c>
      <c r="D5" s="20">
        <v>211838745</v>
      </c>
      <c r="E5" s="21">
        <v>150645743</v>
      </c>
      <c r="F5" s="22">
        <v>161837754</v>
      </c>
      <c r="G5" s="20">
        <v>144897811</v>
      </c>
      <c r="H5" s="23">
        <v>144897811</v>
      </c>
      <c r="I5" s="24">
        <v>214796585</v>
      </c>
      <c r="J5" s="22">
        <v>247519902</v>
      </c>
      <c r="K5" s="20">
        <v>260616054</v>
      </c>
      <c r="L5" s="23">
        <v>294571504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-312037977</v>
      </c>
      <c r="D6" s="20">
        <f t="shared" si="0"/>
        <v>-109396719</v>
      </c>
      <c r="E6" s="23">
        <f t="shared" si="0"/>
        <v>-42261756</v>
      </c>
      <c r="F6" s="22">
        <f t="shared" si="0"/>
        <v>-2876596</v>
      </c>
      <c r="G6" s="20">
        <f t="shared" si="0"/>
        <v>-20677000</v>
      </c>
      <c r="H6" s="23">
        <f t="shared" si="0"/>
        <v>-20677000</v>
      </c>
      <c r="I6" s="25">
        <f>+I75-I5</f>
        <v>-104997398</v>
      </c>
      <c r="J6" s="22">
        <f t="shared" ref="J6:L6" si="1">+J75-J5</f>
        <v>-179432</v>
      </c>
      <c r="K6" s="20">
        <f t="shared" si="1"/>
        <v>-187685</v>
      </c>
      <c r="L6" s="23">
        <f t="shared" si="1"/>
        <v>-187765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84157697</v>
      </c>
      <c r="D8" s="30">
        <f t="shared" si="2"/>
        <v>102442026</v>
      </c>
      <c r="E8" s="31">
        <f t="shared" si="2"/>
        <v>108383987</v>
      </c>
      <c r="F8" s="32">
        <f t="shared" si="2"/>
        <v>158961158</v>
      </c>
      <c r="G8" s="30">
        <f t="shared" si="2"/>
        <v>124220811</v>
      </c>
      <c r="H8" s="31">
        <f t="shared" si="2"/>
        <v>124220811</v>
      </c>
      <c r="I8" s="33">
        <f>SUM(I5:I7)</f>
        <v>109799187</v>
      </c>
      <c r="J8" s="32">
        <f t="shared" ref="J8:L8" si="3">SUM(J5:J7)</f>
        <v>247340470</v>
      </c>
      <c r="K8" s="30">
        <f t="shared" si="3"/>
        <v>260428369</v>
      </c>
      <c r="L8" s="31">
        <f t="shared" si="3"/>
        <v>294383739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27024925</v>
      </c>
      <c r="D11" s="20">
        <v>32880733</v>
      </c>
      <c r="E11" s="23">
        <v>55814234</v>
      </c>
      <c r="F11" s="26">
        <v>1986494</v>
      </c>
      <c r="G11" s="20">
        <v>1986070</v>
      </c>
      <c r="H11" s="23">
        <v>1986070</v>
      </c>
      <c r="I11" s="27">
        <v>-53535</v>
      </c>
      <c r="J11" s="26">
        <v>1986394</v>
      </c>
      <c r="K11" s="20">
        <v>1986394</v>
      </c>
      <c r="L11" s="23">
        <v>1986394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1153737</v>
      </c>
      <c r="D13" s="20">
        <v>2823660</v>
      </c>
      <c r="E13" s="23">
        <v>-1182279</v>
      </c>
      <c r="F13" s="26">
        <v>-29699677</v>
      </c>
      <c r="G13" s="20">
        <v>-33215141</v>
      </c>
      <c r="H13" s="23">
        <v>-33215141</v>
      </c>
      <c r="I13" s="27">
        <v>8148792</v>
      </c>
      <c r="J13" s="26">
        <v>-22068632</v>
      </c>
      <c r="K13" s="20">
        <v>-16197705</v>
      </c>
      <c r="L13" s="23">
        <v>-17101187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-129301882.62971625</v>
      </c>
      <c r="D14" s="20">
        <f t="shared" si="4"/>
        <v>-80668236.681620032</v>
      </c>
      <c r="E14" s="23">
        <f t="shared" si="4"/>
        <v>-272998974.39270705</v>
      </c>
      <c r="F14" s="26">
        <f t="shared" si="4"/>
        <v>20473380.372733027</v>
      </c>
      <c r="G14" s="20">
        <f t="shared" si="4"/>
        <v>-82867785.771125466</v>
      </c>
      <c r="H14" s="23">
        <f t="shared" si="4"/>
        <v>-82867785.771125466</v>
      </c>
      <c r="I14" s="27">
        <f>-I32</f>
        <v>-85183205.435559824</v>
      </c>
      <c r="J14" s="26">
        <f t="shared" ref="J14:L14" si="5">-J32</f>
        <v>-3593684.800060641</v>
      </c>
      <c r="K14" s="20">
        <f t="shared" si="5"/>
        <v>-6348476.2754390202</v>
      </c>
      <c r="L14" s="23">
        <f t="shared" si="5"/>
        <v>-13262692.473335955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412723</v>
      </c>
      <c r="F15" s="39">
        <v>2512102</v>
      </c>
      <c r="G15" s="35">
        <v>1963289</v>
      </c>
      <c r="H15" s="36">
        <v>1963289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-101123220.62971625</v>
      </c>
      <c r="D18" s="30">
        <f t="shared" si="6"/>
        <v>-44963843.681620032</v>
      </c>
      <c r="E18" s="31">
        <f t="shared" si="6"/>
        <v>-217954296.39270705</v>
      </c>
      <c r="F18" s="32">
        <f t="shared" si="6"/>
        <v>-4727700.6272669733</v>
      </c>
      <c r="G18" s="30">
        <f t="shared" si="6"/>
        <v>-112133567.77112547</v>
      </c>
      <c r="H18" s="31">
        <f t="shared" si="6"/>
        <v>-112133567.77112547</v>
      </c>
      <c r="I18" s="33">
        <f>SUM(I11:I17)</f>
        <v>-77087948.435559824</v>
      </c>
      <c r="J18" s="32">
        <f t="shared" ref="J18:L18" si="7">SUM(J11:J17)</f>
        <v>-23675922.800060641</v>
      </c>
      <c r="K18" s="30">
        <f t="shared" si="7"/>
        <v>-20559787.27543902</v>
      </c>
      <c r="L18" s="31">
        <f t="shared" si="7"/>
        <v>-28377485.473335955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185280917.62971625</v>
      </c>
      <c r="D19" s="42">
        <f t="shared" si="8"/>
        <v>147405869.68162003</v>
      </c>
      <c r="E19" s="43">
        <f t="shared" si="8"/>
        <v>326338283.39270705</v>
      </c>
      <c r="F19" s="44">
        <f t="shared" si="8"/>
        <v>163688858.62726697</v>
      </c>
      <c r="G19" s="42">
        <f t="shared" si="8"/>
        <v>236354378.77112547</v>
      </c>
      <c r="H19" s="45">
        <f t="shared" si="8"/>
        <v>236354378.77112547</v>
      </c>
      <c r="I19" s="46">
        <f>+I8-I18</f>
        <v>186887135.43555981</v>
      </c>
      <c r="J19" s="47">
        <f t="shared" ref="J19:L19" si="9">+J8-J18</f>
        <v>271016392.80006063</v>
      </c>
      <c r="K19" s="42">
        <f t="shared" si="9"/>
        <v>280988156.27543902</v>
      </c>
      <c r="L19" s="43">
        <f t="shared" si="9"/>
        <v>322761224.47333598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185280917.62971625</v>
      </c>
      <c r="D21" s="42">
        <f t="shared" ref="D21:L21" si="10">+D19-D20</f>
        <v>147405869.68162003</v>
      </c>
      <c r="E21" s="43">
        <f t="shared" si="10"/>
        <v>326338283.39270705</v>
      </c>
      <c r="F21" s="44">
        <f t="shared" si="10"/>
        <v>163688858.62726697</v>
      </c>
      <c r="G21" s="42">
        <f t="shared" si="10"/>
        <v>236354378.77112547</v>
      </c>
      <c r="H21" s="45">
        <f t="shared" si="10"/>
        <v>236354378.77112547</v>
      </c>
      <c r="I21" s="46">
        <f t="shared" si="10"/>
        <v>186887135.43555981</v>
      </c>
      <c r="J21" s="47">
        <f t="shared" si="10"/>
        <v>271016392.80006063</v>
      </c>
      <c r="K21" s="42">
        <f t="shared" si="10"/>
        <v>280988156.27543902</v>
      </c>
      <c r="L21" s="43">
        <f t="shared" si="10"/>
        <v>322761224.47333598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150212677.62971625</v>
      </c>
      <c r="D29" s="24">
        <f t="shared" ref="D29:L29" si="11">D35*D36</f>
        <v>100714104.68162003</v>
      </c>
      <c r="E29" s="24">
        <f t="shared" si="11"/>
        <v>300565026.39270705</v>
      </c>
      <c r="F29" s="24">
        <f t="shared" si="11"/>
        <v>15515890.627266973</v>
      </c>
      <c r="G29" s="24">
        <f t="shared" si="11"/>
        <v>66826643.771125466</v>
      </c>
      <c r="H29" s="24">
        <f t="shared" si="11"/>
        <v>66826643.771125466</v>
      </c>
      <c r="I29" s="24">
        <f t="shared" si="11"/>
        <v>72168843.435559824</v>
      </c>
      <c r="J29" s="24">
        <f t="shared" si="11"/>
        <v>18767290.800060641</v>
      </c>
      <c r="K29" s="24">
        <f t="shared" si="11"/>
        <v>22729725.27543902</v>
      </c>
      <c r="L29" s="24">
        <f t="shared" si="11"/>
        <v>31186378.473335955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20910795</v>
      </c>
      <c r="D31" s="24">
        <v>20045868</v>
      </c>
      <c r="E31" s="24">
        <v>27566052</v>
      </c>
      <c r="F31" s="24">
        <v>35989271</v>
      </c>
      <c r="G31" s="24">
        <v>-16041142</v>
      </c>
      <c r="H31" s="24">
        <v>-16041142</v>
      </c>
      <c r="I31" s="24">
        <v>-13014362</v>
      </c>
      <c r="J31" s="24">
        <v>15173606</v>
      </c>
      <c r="K31" s="24">
        <v>16381249</v>
      </c>
      <c r="L31" s="24">
        <v>17923686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129301882.62971625</v>
      </c>
      <c r="D32" s="54">
        <f t="shared" si="12"/>
        <v>80668236.681620032</v>
      </c>
      <c r="E32" s="54">
        <f t="shared" si="12"/>
        <v>272998974.39270705</v>
      </c>
      <c r="F32" s="54">
        <f t="shared" si="12"/>
        <v>-20473380.372733027</v>
      </c>
      <c r="G32" s="54">
        <f t="shared" si="12"/>
        <v>82867785.771125466</v>
      </c>
      <c r="H32" s="54">
        <f t="shared" si="12"/>
        <v>82867785.771125466</v>
      </c>
      <c r="I32" s="54">
        <f>+I29-I31</f>
        <v>85183205.435559824</v>
      </c>
      <c r="J32" s="54">
        <f t="shared" ref="J32:L32" si="13">+J29-J31</f>
        <v>3593684.800060641</v>
      </c>
      <c r="K32" s="54">
        <f t="shared" si="13"/>
        <v>6348476.2754390202</v>
      </c>
      <c r="L32" s="54">
        <f t="shared" si="13"/>
        <v>13262692.473335955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10980319</v>
      </c>
      <c r="D35" s="24">
        <v>9523952</v>
      </c>
      <c r="E35" s="24">
        <v>28485648</v>
      </c>
      <c r="F35" s="24">
        <v>18174416</v>
      </c>
      <c r="G35" s="24">
        <v>85740882</v>
      </c>
      <c r="H35" s="24">
        <v>85740882</v>
      </c>
      <c r="I35" s="24">
        <v>6412856</v>
      </c>
      <c r="J35" s="24">
        <v>27259450</v>
      </c>
      <c r="K35" s="24">
        <v>33421820</v>
      </c>
      <c r="L35" s="24">
        <v>45906153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13.680174285438905</v>
      </c>
      <c r="D36" s="56">
        <f t="shared" si="14"/>
        <v>10.574822792221132</v>
      </c>
      <c r="E36" s="56">
        <f t="shared" si="14"/>
        <v>10.551454767422074</v>
      </c>
      <c r="F36" s="56">
        <f t="shared" si="14"/>
        <v>0.85372155161777818</v>
      </c>
      <c r="G36" s="56">
        <f t="shared" si="14"/>
        <v>0.77940233657878011</v>
      </c>
      <c r="H36" s="56">
        <f t="shared" si="14"/>
        <v>0.77940233657878011</v>
      </c>
      <c r="I36" s="56">
        <f>IF(ISERROR(I74/I73),0,(I74/I73))</f>
        <v>11.253775764738803</v>
      </c>
      <c r="J36" s="56">
        <f t="shared" ref="J36:L36" si="15">IF(ISERROR(J74/J73),0,(J74/J73))</f>
        <v>0.68846916574107841</v>
      </c>
      <c r="K36" s="56">
        <f t="shared" si="15"/>
        <v>0.68008640090333261</v>
      </c>
      <c r="L36" s="56">
        <f t="shared" si="15"/>
        <v>0.67935072828550791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28355553</v>
      </c>
      <c r="D73" s="24">
        <v>30314132</v>
      </c>
      <c r="E73" s="24">
        <v>28302256</v>
      </c>
      <c r="F73" s="24">
        <v>30110895</v>
      </c>
      <c r="G73" s="24">
        <v>29118128</v>
      </c>
      <c r="H73" s="24">
        <v>29118128</v>
      </c>
      <c r="I73" s="24">
        <v>29746954</v>
      </c>
      <c r="J73" s="24">
        <v>35183933</v>
      </c>
      <c r="K73" s="24">
        <v>36802393</v>
      </c>
      <c r="L73" s="24">
        <v>38458475</v>
      </c>
    </row>
    <row r="74" spans="1:12" ht="13.5" hidden="1" x14ac:dyDescent="0.25">
      <c r="A74" s="50" t="s">
        <v>59</v>
      </c>
      <c r="B74" s="50" t="s">
        <v>19</v>
      </c>
      <c r="C74" s="24">
        <v>387908907</v>
      </c>
      <c r="D74" s="24">
        <v>320566574</v>
      </c>
      <c r="E74" s="24">
        <v>298629974</v>
      </c>
      <c r="F74" s="24">
        <v>25706320</v>
      </c>
      <c r="G74" s="24">
        <v>22694737</v>
      </c>
      <c r="H74" s="24">
        <v>22694737</v>
      </c>
      <c r="I74" s="24">
        <v>334765550</v>
      </c>
      <c r="J74" s="24">
        <v>24223053</v>
      </c>
      <c r="K74" s="24">
        <v>25028807</v>
      </c>
      <c r="L74" s="24">
        <v>26126793</v>
      </c>
    </row>
    <row r="75" spans="1:12" ht="13.5" hidden="1" x14ac:dyDescent="0.25">
      <c r="A75" s="50" t="s">
        <v>60</v>
      </c>
      <c r="B75" s="50" t="s">
        <v>19</v>
      </c>
      <c r="C75" s="24">
        <v>84157697</v>
      </c>
      <c r="D75" s="24">
        <v>102442026</v>
      </c>
      <c r="E75" s="24">
        <v>108383987</v>
      </c>
      <c r="F75" s="24">
        <v>158961158</v>
      </c>
      <c r="G75" s="24">
        <v>124220811</v>
      </c>
      <c r="H75" s="24">
        <v>124220811</v>
      </c>
      <c r="I75" s="24">
        <v>109799187</v>
      </c>
      <c r="J75" s="24">
        <v>247340470</v>
      </c>
      <c r="K75" s="24">
        <v>260428369</v>
      </c>
      <c r="L75" s="24">
        <v>294383739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-53197336</v>
      </c>
      <c r="D5" s="20">
        <v>-103149333</v>
      </c>
      <c r="E5" s="21">
        <v>-170652554</v>
      </c>
      <c r="F5" s="22">
        <v>99601552</v>
      </c>
      <c r="G5" s="20">
        <v>8693086</v>
      </c>
      <c r="H5" s="23">
        <v>8693086</v>
      </c>
      <c r="I5" s="24">
        <v>338280258</v>
      </c>
      <c r="J5" s="22">
        <v>51753227</v>
      </c>
      <c r="K5" s="20">
        <v>40675694</v>
      </c>
      <c r="L5" s="23">
        <v>11356688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119926027</v>
      </c>
      <c r="D6" s="20">
        <f t="shared" si="0"/>
        <v>145821683</v>
      </c>
      <c r="E6" s="23">
        <f t="shared" si="0"/>
        <v>178511432</v>
      </c>
      <c r="F6" s="22">
        <f t="shared" si="0"/>
        <v>4195675</v>
      </c>
      <c r="G6" s="20">
        <f t="shared" si="0"/>
        <v>0</v>
      </c>
      <c r="H6" s="23">
        <f t="shared" si="0"/>
        <v>0</v>
      </c>
      <c r="I6" s="25">
        <f>+I75-I5</f>
        <v>-278311559</v>
      </c>
      <c r="J6" s="22">
        <f t="shared" ref="J6:L6" si="1">+J75-J5</f>
        <v>0</v>
      </c>
      <c r="K6" s="20">
        <f t="shared" si="1"/>
        <v>3</v>
      </c>
      <c r="L6" s="23">
        <f t="shared" si="1"/>
        <v>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66728691</v>
      </c>
      <c r="D8" s="30">
        <f t="shared" si="2"/>
        <v>42672350</v>
      </c>
      <c r="E8" s="31">
        <f t="shared" si="2"/>
        <v>7858878</v>
      </c>
      <c r="F8" s="32">
        <f t="shared" si="2"/>
        <v>103797227</v>
      </c>
      <c r="G8" s="30">
        <f t="shared" si="2"/>
        <v>8693086</v>
      </c>
      <c r="H8" s="31">
        <f t="shared" si="2"/>
        <v>8693086</v>
      </c>
      <c r="I8" s="33">
        <f>SUM(I5:I7)</f>
        <v>59968699</v>
      </c>
      <c r="J8" s="32">
        <f t="shared" ref="J8:L8" si="3">SUM(J5:J7)</f>
        <v>51753227</v>
      </c>
      <c r="K8" s="30">
        <f t="shared" si="3"/>
        <v>40675697</v>
      </c>
      <c r="L8" s="31">
        <f t="shared" si="3"/>
        <v>11356689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1961419</v>
      </c>
      <c r="D11" s="20">
        <v>277923</v>
      </c>
      <c r="E11" s="23">
        <v>890580</v>
      </c>
      <c r="F11" s="26">
        <v>18096923</v>
      </c>
      <c r="G11" s="20">
        <v>814507</v>
      </c>
      <c r="H11" s="23">
        <v>814507</v>
      </c>
      <c r="I11" s="27">
        <v>33411589</v>
      </c>
      <c r="J11" s="26">
        <v>814507</v>
      </c>
      <c r="K11" s="20">
        <v>381904</v>
      </c>
      <c r="L11" s="23">
        <v>397944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-2991309</v>
      </c>
      <c r="D13" s="20">
        <v>-591830</v>
      </c>
      <c r="E13" s="23">
        <v>645444</v>
      </c>
      <c r="F13" s="26">
        <v>-17425271</v>
      </c>
      <c r="G13" s="20">
        <v>-29581944</v>
      </c>
      <c r="H13" s="23">
        <v>-29581944</v>
      </c>
      <c r="I13" s="27">
        <v>19438181</v>
      </c>
      <c r="J13" s="26">
        <v>-30566564</v>
      </c>
      <c r="K13" s="20">
        <v>-33064184</v>
      </c>
      <c r="L13" s="23">
        <v>-32092920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7334964.1287897555</v>
      </c>
      <c r="D14" s="20">
        <f t="shared" si="4"/>
        <v>-9534100.502129972</v>
      </c>
      <c r="E14" s="23">
        <f t="shared" si="4"/>
        <v>9028653.2281618379</v>
      </c>
      <c r="F14" s="26">
        <f t="shared" si="4"/>
        <v>-82752947.78300409</v>
      </c>
      <c r="G14" s="20">
        <f t="shared" si="4"/>
        <v>-212268962.43024492</v>
      </c>
      <c r="H14" s="23">
        <f t="shared" si="4"/>
        <v>-212268962.43024492</v>
      </c>
      <c r="I14" s="27">
        <f>-I32</f>
        <v>-40841319.810451016</v>
      </c>
      <c r="J14" s="26">
        <f t="shared" ref="J14:L14" si="5">-J32</f>
        <v>23390851.446310356</v>
      </c>
      <c r="K14" s="20">
        <f t="shared" si="5"/>
        <v>25764224.509904195</v>
      </c>
      <c r="L14" s="23">
        <f t="shared" si="5"/>
        <v>25367427.370243855</v>
      </c>
    </row>
    <row r="15" spans="1:12" ht="13.5" x14ac:dyDescent="0.25">
      <c r="A15" s="18" t="s">
        <v>32</v>
      </c>
      <c r="B15" s="19" t="s">
        <v>19</v>
      </c>
      <c r="C15" s="35">
        <v>107920160</v>
      </c>
      <c r="D15" s="35">
        <v>86065621</v>
      </c>
      <c r="E15" s="36">
        <v>101471072</v>
      </c>
      <c r="F15" s="39">
        <v>339278</v>
      </c>
      <c r="G15" s="35">
        <v>444444</v>
      </c>
      <c r="H15" s="36">
        <v>444444</v>
      </c>
      <c r="I15" s="38">
        <v>87105791</v>
      </c>
      <c r="J15" s="39">
        <v>444444</v>
      </c>
      <c r="K15" s="35">
        <v>352171</v>
      </c>
      <c r="L15" s="36">
        <v>366962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114225234.12878975</v>
      </c>
      <c r="D18" s="30">
        <f t="shared" si="6"/>
        <v>76217613.497870028</v>
      </c>
      <c r="E18" s="31">
        <f t="shared" si="6"/>
        <v>112035749.22816184</v>
      </c>
      <c r="F18" s="32">
        <f t="shared" si="6"/>
        <v>-81742017.78300409</v>
      </c>
      <c r="G18" s="30">
        <f t="shared" si="6"/>
        <v>-240591955.43024492</v>
      </c>
      <c r="H18" s="31">
        <f t="shared" si="6"/>
        <v>-240591955.43024492</v>
      </c>
      <c r="I18" s="33">
        <f>SUM(I11:I17)</f>
        <v>99114241.189548984</v>
      </c>
      <c r="J18" s="32">
        <f t="shared" ref="J18:L18" si="7">SUM(J11:J17)</f>
        <v>-5916761.5536896437</v>
      </c>
      <c r="K18" s="30">
        <f t="shared" si="7"/>
        <v>-6565884.4900958054</v>
      </c>
      <c r="L18" s="31">
        <f t="shared" si="7"/>
        <v>-5960586.6297561452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-47496543.128789753</v>
      </c>
      <c r="D19" s="42">
        <f t="shared" si="8"/>
        <v>-33545263.497870028</v>
      </c>
      <c r="E19" s="43">
        <f t="shared" si="8"/>
        <v>-104176871.22816184</v>
      </c>
      <c r="F19" s="44">
        <f t="shared" si="8"/>
        <v>185539244.78300411</v>
      </c>
      <c r="G19" s="42">
        <f t="shared" si="8"/>
        <v>249285041.43024492</v>
      </c>
      <c r="H19" s="45">
        <f t="shared" si="8"/>
        <v>249285041.43024492</v>
      </c>
      <c r="I19" s="46">
        <f>+I8-I18</f>
        <v>-39145542.189548984</v>
      </c>
      <c r="J19" s="47">
        <f t="shared" ref="J19:L19" si="9">+J8-J18</f>
        <v>57669988.553689644</v>
      </c>
      <c r="K19" s="42">
        <f t="shared" si="9"/>
        <v>47241581.490095809</v>
      </c>
      <c r="L19" s="43">
        <f t="shared" si="9"/>
        <v>17317275.629756145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-47496543.128789753</v>
      </c>
      <c r="D21" s="42">
        <f t="shared" ref="D21:L21" si="10">+D19-D20</f>
        <v>-33545263.497870028</v>
      </c>
      <c r="E21" s="43">
        <f t="shared" si="10"/>
        <v>-104176871.22816184</v>
      </c>
      <c r="F21" s="44">
        <f t="shared" si="10"/>
        <v>185539244.78300411</v>
      </c>
      <c r="G21" s="42">
        <f t="shared" si="10"/>
        <v>249285041.43024492</v>
      </c>
      <c r="H21" s="45">
        <f t="shared" si="10"/>
        <v>249285041.43024492</v>
      </c>
      <c r="I21" s="46">
        <f t="shared" si="10"/>
        <v>-39145542.189548984</v>
      </c>
      <c r="J21" s="47">
        <f t="shared" si="10"/>
        <v>57669988.553689644</v>
      </c>
      <c r="K21" s="42">
        <f t="shared" si="10"/>
        <v>47241581.490095809</v>
      </c>
      <c r="L21" s="43">
        <f t="shared" si="10"/>
        <v>17317275.629756145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6318048.8712102445</v>
      </c>
      <c r="D29" s="24">
        <f t="shared" ref="D29:L29" si="11">D35*D36</f>
        <v>31577115.502129972</v>
      </c>
      <c r="E29" s="24">
        <f t="shared" si="11"/>
        <v>27599240.771838162</v>
      </c>
      <c r="F29" s="24">
        <f t="shared" si="11"/>
        <v>134193741.78300409</v>
      </c>
      <c r="G29" s="24">
        <f t="shared" si="11"/>
        <v>269506132.43024492</v>
      </c>
      <c r="H29" s="24">
        <f t="shared" si="11"/>
        <v>269506132.43024492</v>
      </c>
      <c r="I29" s="24">
        <f t="shared" si="11"/>
        <v>129752007.81045102</v>
      </c>
      <c r="J29" s="24">
        <f t="shared" si="11"/>
        <v>29900879.553689644</v>
      </c>
      <c r="K29" s="24">
        <f t="shared" si="11"/>
        <v>27664589.490095805</v>
      </c>
      <c r="L29" s="24">
        <f t="shared" si="11"/>
        <v>30233178.629756145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13653013</v>
      </c>
      <c r="D31" s="24">
        <v>22043015</v>
      </c>
      <c r="E31" s="24">
        <v>36627894</v>
      </c>
      <c r="F31" s="24">
        <v>51440794</v>
      </c>
      <c r="G31" s="24">
        <v>57237170</v>
      </c>
      <c r="H31" s="24">
        <v>57237170</v>
      </c>
      <c r="I31" s="24">
        <v>88910688</v>
      </c>
      <c r="J31" s="24">
        <v>53291731</v>
      </c>
      <c r="K31" s="24">
        <v>53428814</v>
      </c>
      <c r="L31" s="24">
        <v>55600606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-7334964.1287897555</v>
      </c>
      <c r="D32" s="54">
        <f t="shared" si="12"/>
        <v>9534100.502129972</v>
      </c>
      <c r="E32" s="54">
        <f t="shared" si="12"/>
        <v>-9028653.2281618379</v>
      </c>
      <c r="F32" s="54">
        <f t="shared" si="12"/>
        <v>82752947.78300409</v>
      </c>
      <c r="G32" s="54">
        <f t="shared" si="12"/>
        <v>212268962.43024492</v>
      </c>
      <c r="H32" s="54">
        <f t="shared" si="12"/>
        <v>212268962.43024492</v>
      </c>
      <c r="I32" s="54">
        <f>+I29-I31</f>
        <v>40841319.810451016</v>
      </c>
      <c r="J32" s="54">
        <f t="shared" ref="J32:L32" si="13">+J29-J31</f>
        <v>-23390851.446310356</v>
      </c>
      <c r="K32" s="54">
        <f t="shared" si="13"/>
        <v>-25764224.509904195</v>
      </c>
      <c r="L32" s="54">
        <f t="shared" si="13"/>
        <v>-25367427.370243855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143555417</v>
      </c>
      <c r="D35" s="24">
        <v>116977240</v>
      </c>
      <c r="E35" s="24">
        <v>107111649</v>
      </c>
      <c r="F35" s="24">
        <v>120141352</v>
      </c>
      <c r="G35" s="24">
        <v>274631085</v>
      </c>
      <c r="H35" s="24">
        <v>274631085</v>
      </c>
      <c r="I35" s="24">
        <v>114604053</v>
      </c>
      <c r="J35" s="24">
        <v>31480179</v>
      </c>
      <c r="K35" s="24">
        <v>26068488</v>
      </c>
      <c r="L35" s="24">
        <v>28491713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4.4011218825760118E-2</v>
      </c>
      <c r="D36" s="56">
        <f t="shared" si="14"/>
        <v>0.26994238795623809</v>
      </c>
      <c r="E36" s="56">
        <f t="shared" si="14"/>
        <v>0.25766796636506045</v>
      </c>
      <c r="F36" s="56">
        <f t="shared" si="14"/>
        <v>1.1169654706649554</v>
      </c>
      <c r="G36" s="56">
        <f t="shared" si="14"/>
        <v>0.98133877463377794</v>
      </c>
      <c r="H36" s="56">
        <f t="shared" si="14"/>
        <v>0.98133877463377794</v>
      </c>
      <c r="I36" s="56">
        <f>IF(ISERROR(I74/I73),0,(I74/I73))</f>
        <v>1.1321764319316963</v>
      </c>
      <c r="J36" s="56">
        <f t="shared" ref="J36:L36" si="15">IF(ISERROR(J74/J73),0,(J74/J73))</f>
        <v>0.94983194198767562</v>
      </c>
      <c r="K36" s="56">
        <f t="shared" si="15"/>
        <v>1.0612272368883</v>
      </c>
      <c r="L36" s="56">
        <f t="shared" si="15"/>
        <v>1.0611218296968015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117597334</v>
      </c>
      <c r="D73" s="24">
        <v>37180941</v>
      </c>
      <c r="E73" s="24">
        <v>38952114</v>
      </c>
      <c r="F73" s="24">
        <v>46369471</v>
      </c>
      <c r="G73" s="24">
        <v>46217383</v>
      </c>
      <c r="H73" s="24">
        <v>46217383</v>
      </c>
      <c r="I73" s="24">
        <v>60318537</v>
      </c>
      <c r="J73" s="24">
        <v>59223002</v>
      </c>
      <c r="K73" s="24">
        <v>61393298</v>
      </c>
      <c r="L73" s="24">
        <v>63843933</v>
      </c>
    </row>
    <row r="74" spans="1:12" ht="13.5" hidden="1" x14ac:dyDescent="0.25">
      <c r="A74" s="50" t="s">
        <v>59</v>
      </c>
      <c r="B74" s="50" t="s">
        <v>19</v>
      </c>
      <c r="C74" s="24">
        <v>5175602</v>
      </c>
      <c r="D74" s="24">
        <v>10036712</v>
      </c>
      <c r="E74" s="24">
        <v>10036712</v>
      </c>
      <c r="F74" s="24">
        <v>51793098</v>
      </c>
      <c r="G74" s="24">
        <v>45354910</v>
      </c>
      <c r="H74" s="24">
        <v>45354910</v>
      </c>
      <c r="I74" s="24">
        <v>68291226</v>
      </c>
      <c r="J74" s="24">
        <v>56251899</v>
      </c>
      <c r="K74" s="24">
        <v>65152240</v>
      </c>
      <c r="L74" s="24">
        <v>67746191</v>
      </c>
    </row>
    <row r="75" spans="1:12" ht="13.5" hidden="1" x14ac:dyDescent="0.25">
      <c r="A75" s="50" t="s">
        <v>60</v>
      </c>
      <c r="B75" s="50" t="s">
        <v>19</v>
      </c>
      <c r="C75" s="24">
        <v>66728691</v>
      </c>
      <c r="D75" s="24">
        <v>42672350</v>
      </c>
      <c r="E75" s="24">
        <v>7858878</v>
      </c>
      <c r="F75" s="24">
        <v>103797227</v>
      </c>
      <c r="G75" s="24">
        <v>8693086</v>
      </c>
      <c r="H75" s="24">
        <v>8693086</v>
      </c>
      <c r="I75" s="24">
        <v>59968699</v>
      </c>
      <c r="J75" s="24">
        <v>51753227</v>
      </c>
      <c r="K75" s="24">
        <v>40675697</v>
      </c>
      <c r="L75" s="24">
        <v>11356689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16405725</v>
      </c>
      <c r="D5" s="20">
        <v>15011298</v>
      </c>
      <c r="E5" s="21">
        <v>7785174</v>
      </c>
      <c r="F5" s="22">
        <v>65698788</v>
      </c>
      <c r="G5" s="20">
        <v>67589724</v>
      </c>
      <c r="H5" s="23">
        <v>67589724</v>
      </c>
      <c r="I5" s="24">
        <v>-4877603</v>
      </c>
      <c r="J5" s="22">
        <v>39865830</v>
      </c>
      <c r="K5" s="20">
        <v>52062093</v>
      </c>
      <c r="L5" s="23">
        <v>54201235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28309375</v>
      </c>
      <c r="D6" s="20">
        <f t="shared" si="0"/>
        <v>-8357614</v>
      </c>
      <c r="E6" s="23">
        <f t="shared" si="0"/>
        <v>-7464083</v>
      </c>
      <c r="F6" s="22">
        <f t="shared" si="0"/>
        <v>-344999</v>
      </c>
      <c r="G6" s="20">
        <f t="shared" si="0"/>
        <v>-11504</v>
      </c>
      <c r="H6" s="23">
        <f t="shared" si="0"/>
        <v>-11504</v>
      </c>
      <c r="I6" s="25">
        <f>+I75-I5</f>
        <v>8467933</v>
      </c>
      <c r="J6" s="22">
        <f t="shared" ref="J6:L6" si="1">+J75-J5</f>
        <v>-115002</v>
      </c>
      <c r="K6" s="20">
        <f t="shared" si="1"/>
        <v>7084251</v>
      </c>
      <c r="L6" s="23">
        <f t="shared" si="1"/>
        <v>7381009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44715100</v>
      </c>
      <c r="D8" s="30">
        <f t="shared" si="2"/>
        <v>6653684</v>
      </c>
      <c r="E8" s="31">
        <f t="shared" si="2"/>
        <v>321091</v>
      </c>
      <c r="F8" s="32">
        <f t="shared" si="2"/>
        <v>65353789</v>
      </c>
      <c r="G8" s="30">
        <f t="shared" si="2"/>
        <v>67578220</v>
      </c>
      <c r="H8" s="31">
        <f t="shared" si="2"/>
        <v>67578220</v>
      </c>
      <c r="I8" s="33">
        <f>SUM(I5:I7)</f>
        <v>3590330</v>
      </c>
      <c r="J8" s="32">
        <f t="shared" ref="J8:L8" si="3">SUM(J5:J7)</f>
        <v>39750828</v>
      </c>
      <c r="K8" s="30">
        <f t="shared" si="3"/>
        <v>59146344</v>
      </c>
      <c r="L8" s="31">
        <f t="shared" si="3"/>
        <v>61582244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5239826</v>
      </c>
      <c r="D11" s="20">
        <v>5334974</v>
      </c>
      <c r="E11" s="23">
        <v>5957790</v>
      </c>
      <c r="F11" s="26">
        <v>-5344993</v>
      </c>
      <c r="G11" s="20">
        <v>7899900</v>
      </c>
      <c r="H11" s="23">
        <v>7899900</v>
      </c>
      <c r="I11" s="27">
        <v>14638731</v>
      </c>
      <c r="J11" s="26">
        <v>8314900</v>
      </c>
      <c r="K11" s="20">
        <v>8647496</v>
      </c>
      <c r="L11" s="23">
        <v>9036633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-1697803</v>
      </c>
      <c r="D13" s="20">
        <v>42164</v>
      </c>
      <c r="E13" s="23">
        <v>431696</v>
      </c>
      <c r="F13" s="26">
        <v>-18044826</v>
      </c>
      <c r="G13" s="20">
        <v>-16794169</v>
      </c>
      <c r="H13" s="23">
        <v>-16794169</v>
      </c>
      <c r="I13" s="27">
        <v>11191002</v>
      </c>
      <c r="J13" s="26">
        <v>-13591032</v>
      </c>
      <c r="K13" s="20">
        <v>-16453895</v>
      </c>
      <c r="L13" s="23">
        <v>-17444314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49374997.707883075</v>
      </c>
      <c r="D14" s="20">
        <f t="shared" si="4"/>
        <v>71163483.92813842</v>
      </c>
      <c r="E14" s="23">
        <f t="shared" si="4"/>
        <v>91720189.123757377</v>
      </c>
      <c r="F14" s="26">
        <f t="shared" si="4"/>
        <v>-15141087.612010896</v>
      </c>
      <c r="G14" s="20">
        <f t="shared" si="4"/>
        <v>30479289.778203525</v>
      </c>
      <c r="H14" s="23">
        <f t="shared" si="4"/>
        <v>30479289.778203525</v>
      </c>
      <c r="I14" s="27">
        <f>-I32</f>
        <v>-143375410.98444694</v>
      </c>
      <c r="J14" s="26">
        <f t="shared" ref="J14:L14" si="5">-J32</f>
        <v>27644119.381385043</v>
      </c>
      <c r="K14" s="20">
        <f t="shared" si="5"/>
        <v>35667713.406717233</v>
      </c>
      <c r="L14" s="23">
        <f t="shared" si="5"/>
        <v>37122446.302707799</v>
      </c>
    </row>
    <row r="15" spans="1:12" ht="13.5" x14ac:dyDescent="0.25">
      <c r="A15" s="18" t="s">
        <v>32</v>
      </c>
      <c r="B15" s="19" t="s">
        <v>19</v>
      </c>
      <c r="C15" s="35">
        <v>35617050</v>
      </c>
      <c r="D15" s="35">
        <v>38272306</v>
      </c>
      <c r="E15" s="36">
        <v>45968919</v>
      </c>
      <c r="F15" s="39">
        <v>-3752803</v>
      </c>
      <c r="G15" s="35">
        <v>5075074</v>
      </c>
      <c r="H15" s="36">
        <v>5075074</v>
      </c>
      <c r="I15" s="38">
        <v>0</v>
      </c>
      <c r="J15" s="39">
        <v>5075074</v>
      </c>
      <c r="K15" s="35">
        <v>5278077</v>
      </c>
      <c r="L15" s="36">
        <v>5515590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-17864535</v>
      </c>
      <c r="D17" s="20">
        <v>-18017030</v>
      </c>
      <c r="E17" s="23">
        <v>-18017030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70669535.707883075</v>
      </c>
      <c r="D18" s="30">
        <f t="shared" si="6"/>
        <v>96795897.92813842</v>
      </c>
      <c r="E18" s="31">
        <f t="shared" si="6"/>
        <v>126061564.12375736</v>
      </c>
      <c r="F18" s="32">
        <f t="shared" si="6"/>
        <v>-42283709.612010896</v>
      </c>
      <c r="G18" s="30">
        <f t="shared" si="6"/>
        <v>26660094.778203525</v>
      </c>
      <c r="H18" s="31">
        <f t="shared" si="6"/>
        <v>26660094.778203525</v>
      </c>
      <c r="I18" s="33">
        <f>SUM(I11:I17)</f>
        <v>-117545677.98444694</v>
      </c>
      <c r="J18" s="32">
        <f t="shared" ref="J18:L18" si="7">SUM(J11:J17)</f>
        <v>27443061.381385043</v>
      </c>
      <c r="K18" s="30">
        <f t="shared" si="7"/>
        <v>33139391.406717233</v>
      </c>
      <c r="L18" s="31">
        <f t="shared" si="7"/>
        <v>34230355.302707799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-25954435.707883075</v>
      </c>
      <c r="D19" s="42">
        <f t="shared" si="8"/>
        <v>-90142213.92813842</v>
      </c>
      <c r="E19" s="43">
        <f t="shared" si="8"/>
        <v>-125740473.12375736</v>
      </c>
      <c r="F19" s="44">
        <f t="shared" si="8"/>
        <v>107637498.6120109</v>
      </c>
      <c r="G19" s="42">
        <f t="shared" si="8"/>
        <v>40918125.221796475</v>
      </c>
      <c r="H19" s="45">
        <f t="shared" si="8"/>
        <v>40918125.221796475</v>
      </c>
      <c r="I19" s="46">
        <f>+I8-I18</f>
        <v>121136007.98444694</v>
      </c>
      <c r="J19" s="47">
        <f t="shared" ref="J19:L19" si="9">+J8-J18</f>
        <v>12307766.618614957</v>
      </c>
      <c r="K19" s="42">
        <f t="shared" si="9"/>
        <v>26006952.593282767</v>
      </c>
      <c r="L19" s="43">
        <f t="shared" si="9"/>
        <v>27351888.697292201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-25954435.707883075</v>
      </c>
      <c r="D21" s="42">
        <f t="shared" ref="D21:L21" si="10">+D19-D20</f>
        <v>-90142213.92813842</v>
      </c>
      <c r="E21" s="43">
        <f t="shared" si="10"/>
        <v>-125740473.12375736</v>
      </c>
      <c r="F21" s="44">
        <f t="shared" si="10"/>
        <v>107637498.6120109</v>
      </c>
      <c r="G21" s="42">
        <f t="shared" si="10"/>
        <v>40918125.221796475</v>
      </c>
      <c r="H21" s="45">
        <f t="shared" si="10"/>
        <v>40918125.221796475</v>
      </c>
      <c r="I21" s="46">
        <f t="shared" si="10"/>
        <v>121136007.98444694</v>
      </c>
      <c r="J21" s="47">
        <f t="shared" si="10"/>
        <v>12307766.618614957</v>
      </c>
      <c r="K21" s="42">
        <f t="shared" si="10"/>
        <v>26006952.593282767</v>
      </c>
      <c r="L21" s="43">
        <f t="shared" si="10"/>
        <v>27351888.697292201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70113.292116925601</v>
      </c>
      <c r="D29" s="24">
        <f t="shared" ref="D29:L29" si="11">D35*D36</f>
        <v>75137.071861579927</v>
      </c>
      <c r="E29" s="24">
        <f t="shared" si="11"/>
        <v>102025.87624261994</v>
      </c>
      <c r="F29" s="24">
        <f t="shared" si="11"/>
        <v>90414352.612010896</v>
      </c>
      <c r="G29" s="24">
        <f t="shared" si="11"/>
        <v>62220673.221796475</v>
      </c>
      <c r="H29" s="24">
        <f t="shared" si="11"/>
        <v>62220673.221796475</v>
      </c>
      <c r="I29" s="24">
        <f t="shared" si="11"/>
        <v>2471.9844469490231</v>
      </c>
      <c r="J29" s="24">
        <f t="shared" si="11"/>
        <v>65105843.618614957</v>
      </c>
      <c r="K29" s="24">
        <f t="shared" si="11"/>
        <v>60802746.593282767</v>
      </c>
      <c r="L29" s="24">
        <f t="shared" si="11"/>
        <v>63705723.697292201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49445111</v>
      </c>
      <c r="D31" s="24">
        <v>71238621</v>
      </c>
      <c r="E31" s="24">
        <v>91822215</v>
      </c>
      <c r="F31" s="24">
        <v>75273265</v>
      </c>
      <c r="G31" s="24">
        <v>92699963</v>
      </c>
      <c r="H31" s="24">
        <v>92699963</v>
      </c>
      <c r="I31" s="24">
        <v>-143372939</v>
      </c>
      <c r="J31" s="24">
        <v>92749963</v>
      </c>
      <c r="K31" s="24">
        <v>96470460</v>
      </c>
      <c r="L31" s="24">
        <v>100828170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-49374997.707883075</v>
      </c>
      <c r="D32" s="54">
        <f t="shared" si="12"/>
        <v>-71163483.92813842</v>
      </c>
      <c r="E32" s="54">
        <f t="shared" si="12"/>
        <v>-91720189.123757377</v>
      </c>
      <c r="F32" s="54">
        <f t="shared" si="12"/>
        <v>15141087.612010896</v>
      </c>
      <c r="G32" s="54">
        <f t="shared" si="12"/>
        <v>-30479289.778203525</v>
      </c>
      <c r="H32" s="54">
        <f t="shared" si="12"/>
        <v>-30479289.778203525</v>
      </c>
      <c r="I32" s="54">
        <f>+I29-I31</f>
        <v>143375410.98444694</v>
      </c>
      <c r="J32" s="54">
        <f t="shared" ref="J32:L32" si="13">+J29-J31</f>
        <v>-27644119.381385043</v>
      </c>
      <c r="K32" s="54">
        <f t="shared" si="13"/>
        <v>-35667713.406717233</v>
      </c>
      <c r="L32" s="54">
        <f t="shared" si="13"/>
        <v>-37122446.302707799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25888172</v>
      </c>
      <c r="D35" s="24">
        <v>25611638</v>
      </c>
      <c r="E35" s="24">
        <v>31898141</v>
      </c>
      <c r="F35" s="24">
        <v>81435769</v>
      </c>
      <c r="G35" s="24">
        <v>54817012</v>
      </c>
      <c r="H35" s="24">
        <v>54817012</v>
      </c>
      <c r="I35" s="24">
        <v>33863996</v>
      </c>
      <c r="J35" s="24">
        <v>53346003</v>
      </c>
      <c r="K35" s="24">
        <v>43112159</v>
      </c>
      <c r="L35" s="24">
        <v>45170513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2.7083137471786574E-3</v>
      </c>
      <c r="D36" s="56">
        <f t="shared" si="14"/>
        <v>2.9337081783515732E-3</v>
      </c>
      <c r="E36" s="56">
        <f t="shared" si="14"/>
        <v>3.1984897252357101E-3</v>
      </c>
      <c r="F36" s="56">
        <f t="shared" si="14"/>
        <v>1.110253562068173</v>
      </c>
      <c r="G36" s="56">
        <f t="shared" si="14"/>
        <v>1.1350613787886956</v>
      </c>
      <c r="H36" s="56">
        <f t="shared" si="14"/>
        <v>1.1350613787886956</v>
      </c>
      <c r="I36" s="56">
        <f>IF(ISERROR(I74/I73),0,(I74/I73))</f>
        <v>7.2997423190961365E-5</v>
      </c>
      <c r="J36" s="56">
        <f t="shared" ref="J36:L36" si="15">IF(ISERROR(J74/J73),0,(J74/J73))</f>
        <v>1.2204446435961651</v>
      </c>
      <c r="K36" s="56">
        <f t="shared" si="15"/>
        <v>1.4103387073072069</v>
      </c>
      <c r="L36" s="56">
        <f t="shared" si="15"/>
        <v>1.4103387246740413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-17861585</v>
      </c>
      <c r="D58" s="24">
        <v>-17861585</v>
      </c>
      <c r="E58" s="24">
        <v>-17861585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-2950</v>
      </c>
      <c r="D59" s="24">
        <v>-155445</v>
      </c>
      <c r="E59" s="24">
        <v>-155445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-17864535</v>
      </c>
      <c r="D67" s="54">
        <f t="shared" ref="D67:L67" si="18">SUM(D54:D66)</f>
        <v>-18017030</v>
      </c>
      <c r="E67" s="54">
        <f t="shared" si="18"/>
        <v>-18017030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70745127</v>
      </c>
      <c r="D73" s="24">
        <v>65309836</v>
      </c>
      <c r="E73" s="24">
        <v>59903272</v>
      </c>
      <c r="F73" s="24">
        <v>65610760</v>
      </c>
      <c r="G73" s="24">
        <v>68571653</v>
      </c>
      <c r="H73" s="24">
        <v>68571653</v>
      </c>
      <c r="I73" s="24">
        <v>70002471</v>
      </c>
      <c r="J73" s="24">
        <v>68664567</v>
      </c>
      <c r="K73" s="24">
        <v>72097795</v>
      </c>
      <c r="L73" s="24">
        <v>76423662</v>
      </c>
    </row>
    <row r="74" spans="1:12" ht="13.5" hidden="1" x14ac:dyDescent="0.25">
      <c r="A74" s="50" t="s">
        <v>59</v>
      </c>
      <c r="B74" s="50" t="s">
        <v>19</v>
      </c>
      <c r="C74" s="24">
        <v>191600</v>
      </c>
      <c r="D74" s="24">
        <v>191600</v>
      </c>
      <c r="E74" s="24">
        <v>191600</v>
      </c>
      <c r="F74" s="24">
        <v>72844580</v>
      </c>
      <c r="G74" s="24">
        <v>77833035</v>
      </c>
      <c r="H74" s="24">
        <v>77833035</v>
      </c>
      <c r="I74" s="24">
        <v>5110</v>
      </c>
      <c r="J74" s="24">
        <v>83801303</v>
      </c>
      <c r="K74" s="24">
        <v>101682311</v>
      </c>
      <c r="L74" s="24">
        <v>107783250</v>
      </c>
    </row>
    <row r="75" spans="1:12" ht="13.5" hidden="1" x14ac:dyDescent="0.25">
      <c r="A75" s="50" t="s">
        <v>60</v>
      </c>
      <c r="B75" s="50" t="s">
        <v>19</v>
      </c>
      <c r="C75" s="24">
        <v>44715100</v>
      </c>
      <c r="D75" s="24">
        <v>6653684</v>
      </c>
      <c r="E75" s="24">
        <v>321091</v>
      </c>
      <c r="F75" s="24">
        <v>65353789</v>
      </c>
      <c r="G75" s="24">
        <v>67578220</v>
      </c>
      <c r="H75" s="24">
        <v>67578220</v>
      </c>
      <c r="I75" s="24">
        <v>3590330</v>
      </c>
      <c r="J75" s="24">
        <v>39750828</v>
      </c>
      <c r="K75" s="24">
        <v>59146344</v>
      </c>
      <c r="L75" s="24">
        <v>61582244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36963780</v>
      </c>
      <c r="D5" s="20">
        <v>163475473</v>
      </c>
      <c r="E5" s="21">
        <v>85527678</v>
      </c>
      <c r="F5" s="22">
        <v>56696823</v>
      </c>
      <c r="G5" s="20">
        <v>65308957</v>
      </c>
      <c r="H5" s="23">
        <v>65308957</v>
      </c>
      <c r="I5" s="24">
        <v>117961732</v>
      </c>
      <c r="J5" s="22">
        <v>45289251</v>
      </c>
      <c r="K5" s="20">
        <v>72939357</v>
      </c>
      <c r="L5" s="23">
        <v>75816927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15083399</v>
      </c>
      <c r="D6" s="20">
        <f t="shared" si="0"/>
        <v>-97059115</v>
      </c>
      <c r="E6" s="23">
        <f t="shared" si="0"/>
        <v>-4620756</v>
      </c>
      <c r="F6" s="22">
        <f t="shared" si="0"/>
        <v>2</v>
      </c>
      <c r="G6" s="20">
        <f t="shared" si="0"/>
        <v>2</v>
      </c>
      <c r="H6" s="23">
        <f t="shared" si="0"/>
        <v>2</v>
      </c>
      <c r="I6" s="25">
        <f>+I75-I5</f>
        <v>-28987041</v>
      </c>
      <c r="J6" s="22">
        <f t="shared" ref="J6:L6" si="1">+J75-J5</f>
        <v>1</v>
      </c>
      <c r="K6" s="20">
        <f t="shared" si="1"/>
        <v>0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52047179</v>
      </c>
      <c r="D8" s="30">
        <f t="shared" si="2"/>
        <v>66416358</v>
      </c>
      <c r="E8" s="31">
        <f t="shared" si="2"/>
        <v>80906922</v>
      </c>
      <c r="F8" s="32">
        <f t="shared" si="2"/>
        <v>56696825</v>
      </c>
      <c r="G8" s="30">
        <f t="shared" si="2"/>
        <v>65308959</v>
      </c>
      <c r="H8" s="31">
        <f t="shared" si="2"/>
        <v>65308959</v>
      </c>
      <c r="I8" s="33">
        <f>SUM(I5:I7)</f>
        <v>88974691</v>
      </c>
      <c r="J8" s="32">
        <f t="shared" ref="J8:L8" si="3">SUM(J5:J7)</f>
        <v>45289252</v>
      </c>
      <c r="K8" s="30">
        <f t="shared" si="3"/>
        <v>72939357</v>
      </c>
      <c r="L8" s="31">
        <f t="shared" si="3"/>
        <v>75816930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7196147</v>
      </c>
      <c r="D11" s="20">
        <v>1059315</v>
      </c>
      <c r="E11" s="23">
        <v>269081</v>
      </c>
      <c r="F11" s="26">
        <v>0</v>
      </c>
      <c r="G11" s="20">
        <v>0</v>
      </c>
      <c r="H11" s="23">
        <v>0</v>
      </c>
      <c r="I11" s="27">
        <v>3419202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-602663</v>
      </c>
      <c r="D13" s="20">
        <v>-1703568</v>
      </c>
      <c r="E13" s="23">
        <v>-1987828</v>
      </c>
      <c r="F13" s="26">
        <v>-24550927</v>
      </c>
      <c r="G13" s="20">
        <v>-25501048</v>
      </c>
      <c r="H13" s="23">
        <v>-25501048</v>
      </c>
      <c r="I13" s="27">
        <v>-2497343</v>
      </c>
      <c r="J13" s="26">
        <v>-25697839</v>
      </c>
      <c r="K13" s="20">
        <v>-26635745</v>
      </c>
      <c r="L13" s="23">
        <v>-27701173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26022441</v>
      </c>
      <c r="D14" s="20">
        <f t="shared" si="4"/>
        <v>-79445260.745265827</v>
      </c>
      <c r="E14" s="23">
        <f t="shared" si="4"/>
        <v>-48335588.364448711</v>
      </c>
      <c r="F14" s="26">
        <f t="shared" si="4"/>
        <v>17112028.505030587</v>
      </c>
      <c r="G14" s="20">
        <f t="shared" si="4"/>
        <v>18360758.514725596</v>
      </c>
      <c r="H14" s="23">
        <f t="shared" si="4"/>
        <v>18360758.514725596</v>
      </c>
      <c r="I14" s="27">
        <f>-I32</f>
        <v>-7216625.1935724244</v>
      </c>
      <c r="J14" s="26">
        <f t="shared" ref="J14:L14" si="5">-J32</f>
        <v>-8027829.6582860202</v>
      </c>
      <c r="K14" s="20">
        <f t="shared" si="5"/>
        <v>-15834175.582476139</v>
      </c>
      <c r="L14" s="23">
        <f t="shared" si="5"/>
        <v>-16507545.53292089</v>
      </c>
    </row>
    <row r="15" spans="1:12" ht="13.5" x14ac:dyDescent="0.25">
      <c r="A15" s="18" t="s">
        <v>32</v>
      </c>
      <c r="B15" s="19" t="s">
        <v>19</v>
      </c>
      <c r="C15" s="35">
        <v>4716476</v>
      </c>
      <c r="D15" s="35">
        <v>6148512</v>
      </c>
      <c r="E15" s="36">
        <v>6013982</v>
      </c>
      <c r="F15" s="39">
        <v>7806095</v>
      </c>
      <c r="G15" s="35">
        <v>7806095</v>
      </c>
      <c r="H15" s="36">
        <v>7806095</v>
      </c>
      <c r="I15" s="38">
        <v>6013982</v>
      </c>
      <c r="J15" s="39">
        <v>5700816</v>
      </c>
      <c r="K15" s="35">
        <v>5992798</v>
      </c>
      <c r="L15" s="36">
        <v>6232510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251584325</v>
      </c>
      <c r="D17" s="20">
        <v>233399440</v>
      </c>
      <c r="E17" s="23">
        <v>233399440</v>
      </c>
      <c r="F17" s="26">
        <v>0</v>
      </c>
      <c r="G17" s="20">
        <v>0</v>
      </c>
      <c r="H17" s="23">
        <v>0</v>
      </c>
      <c r="I17" s="27">
        <v>233375950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288916726</v>
      </c>
      <c r="D18" s="30">
        <f t="shared" si="6"/>
        <v>159458438.25473416</v>
      </c>
      <c r="E18" s="31">
        <f t="shared" si="6"/>
        <v>189359086.63555127</v>
      </c>
      <c r="F18" s="32">
        <f t="shared" si="6"/>
        <v>367196.50503058732</v>
      </c>
      <c r="G18" s="30">
        <f t="shared" si="6"/>
        <v>665805.51472559571</v>
      </c>
      <c r="H18" s="31">
        <f t="shared" si="6"/>
        <v>665805.51472559571</v>
      </c>
      <c r="I18" s="33">
        <f>SUM(I11:I17)</f>
        <v>233095165.80642757</v>
      </c>
      <c r="J18" s="32">
        <f t="shared" ref="J18:L18" si="7">SUM(J11:J17)</f>
        <v>-28024852.65828602</v>
      </c>
      <c r="K18" s="30">
        <f t="shared" si="7"/>
        <v>-36477122.582476139</v>
      </c>
      <c r="L18" s="31">
        <f t="shared" si="7"/>
        <v>-37976208.53292089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-236869547</v>
      </c>
      <c r="D19" s="42">
        <f t="shared" si="8"/>
        <v>-93042080.254734159</v>
      </c>
      <c r="E19" s="43">
        <f t="shared" si="8"/>
        <v>-108452164.63555127</v>
      </c>
      <c r="F19" s="44">
        <f t="shared" si="8"/>
        <v>56329628.494969413</v>
      </c>
      <c r="G19" s="42">
        <f t="shared" si="8"/>
        <v>64643153.485274404</v>
      </c>
      <c r="H19" s="45">
        <f t="shared" si="8"/>
        <v>64643153.485274404</v>
      </c>
      <c r="I19" s="46">
        <f>+I8-I18</f>
        <v>-144120474.80642757</v>
      </c>
      <c r="J19" s="47">
        <f t="shared" ref="J19:L19" si="9">+J8-J18</f>
        <v>73314104.65828602</v>
      </c>
      <c r="K19" s="42">
        <f t="shared" si="9"/>
        <v>109416479.58247614</v>
      </c>
      <c r="L19" s="43">
        <f t="shared" si="9"/>
        <v>113793138.5329209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-236869547</v>
      </c>
      <c r="D21" s="42">
        <f t="shared" ref="D21:L21" si="10">+D19-D20</f>
        <v>-93042080.254734159</v>
      </c>
      <c r="E21" s="43">
        <f t="shared" si="10"/>
        <v>-108452164.63555127</v>
      </c>
      <c r="F21" s="44">
        <f t="shared" si="10"/>
        <v>56329628.494969413</v>
      </c>
      <c r="G21" s="42">
        <f t="shared" si="10"/>
        <v>64643153.485274404</v>
      </c>
      <c r="H21" s="45">
        <f t="shared" si="10"/>
        <v>64643153.485274404</v>
      </c>
      <c r="I21" s="46">
        <f t="shared" si="10"/>
        <v>-144120474.80642757</v>
      </c>
      <c r="J21" s="47">
        <f t="shared" si="10"/>
        <v>73314104.65828602</v>
      </c>
      <c r="K21" s="42">
        <f t="shared" si="10"/>
        <v>109416479.58247614</v>
      </c>
      <c r="L21" s="43">
        <f t="shared" si="10"/>
        <v>113793138.5329209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105170086.74526583</v>
      </c>
      <c r="E29" s="24">
        <f t="shared" si="11"/>
        <v>68921058.364448711</v>
      </c>
      <c r="F29" s="24">
        <f t="shared" si="11"/>
        <v>8140762.4949694145</v>
      </c>
      <c r="G29" s="24">
        <f t="shared" si="11"/>
        <v>7065944.4852744061</v>
      </c>
      <c r="H29" s="24">
        <f t="shared" si="11"/>
        <v>7065944.4852744061</v>
      </c>
      <c r="I29" s="24">
        <f t="shared" si="11"/>
        <v>20566544.193572424</v>
      </c>
      <c r="J29" s="24">
        <f t="shared" si="11"/>
        <v>38869432.65828602</v>
      </c>
      <c r="K29" s="24">
        <f t="shared" si="11"/>
        <v>47673841.582476139</v>
      </c>
      <c r="L29" s="24">
        <f t="shared" si="11"/>
        <v>49580795.53292089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26022441</v>
      </c>
      <c r="D31" s="24">
        <v>25724826</v>
      </c>
      <c r="E31" s="24">
        <v>20585470</v>
      </c>
      <c r="F31" s="24">
        <v>25252791</v>
      </c>
      <c r="G31" s="24">
        <v>25426703</v>
      </c>
      <c r="H31" s="24">
        <v>25426703</v>
      </c>
      <c r="I31" s="24">
        <v>13349919</v>
      </c>
      <c r="J31" s="24">
        <v>30841603</v>
      </c>
      <c r="K31" s="24">
        <v>31839666</v>
      </c>
      <c r="L31" s="24">
        <v>33073250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-26022441</v>
      </c>
      <c r="D32" s="54">
        <f t="shared" si="12"/>
        <v>79445260.745265827</v>
      </c>
      <c r="E32" s="54">
        <f t="shared" si="12"/>
        <v>48335588.364448711</v>
      </c>
      <c r="F32" s="54">
        <f t="shared" si="12"/>
        <v>-17112028.505030587</v>
      </c>
      <c r="G32" s="54">
        <f t="shared" si="12"/>
        <v>-18360758.514725596</v>
      </c>
      <c r="H32" s="54">
        <f t="shared" si="12"/>
        <v>-18360758.514725596</v>
      </c>
      <c r="I32" s="54">
        <f>+I29-I31</f>
        <v>7216625.1935724244</v>
      </c>
      <c r="J32" s="54">
        <f t="shared" ref="J32:L32" si="13">+J29-J31</f>
        <v>8027829.6582860202</v>
      </c>
      <c r="K32" s="54">
        <f t="shared" si="13"/>
        <v>15834175.582476139</v>
      </c>
      <c r="L32" s="54">
        <f t="shared" si="13"/>
        <v>16507545.53292089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42557964</v>
      </c>
      <c r="D35" s="24">
        <v>35110505</v>
      </c>
      <c r="E35" s="24">
        <v>39767201</v>
      </c>
      <c r="F35" s="24">
        <v>10922696</v>
      </c>
      <c r="G35" s="24">
        <v>10433946</v>
      </c>
      <c r="H35" s="24">
        <v>10433946</v>
      </c>
      <c r="I35" s="24">
        <v>44833920</v>
      </c>
      <c r="J35" s="24">
        <v>66872813</v>
      </c>
      <c r="K35" s="24">
        <v>56057074</v>
      </c>
      <c r="L35" s="24">
        <v>58299355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2.9954022804646594</v>
      </c>
      <c r="E36" s="56">
        <f t="shared" si="14"/>
        <v>1.7331131342245765</v>
      </c>
      <c r="F36" s="56">
        <f t="shared" si="14"/>
        <v>0.74530706475483843</v>
      </c>
      <c r="G36" s="56">
        <f t="shared" si="14"/>
        <v>0.67720730826807096</v>
      </c>
      <c r="H36" s="56">
        <f t="shared" si="14"/>
        <v>0.67720730826807096</v>
      </c>
      <c r="I36" s="56">
        <f>IF(ISERROR(I74/I73),0,(I74/I73))</f>
        <v>0.4587273250604102</v>
      </c>
      <c r="J36" s="56">
        <f t="shared" ref="J36:L36" si="15">IF(ISERROR(J74/J73),0,(J74/J73))</f>
        <v>0.58124416955939961</v>
      </c>
      <c r="K36" s="56">
        <f t="shared" si="15"/>
        <v>0.85045183739836538</v>
      </c>
      <c r="L36" s="56">
        <f t="shared" si="15"/>
        <v>0.85045187091556829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251584325</v>
      </c>
      <c r="D62" s="24">
        <v>233399440</v>
      </c>
      <c r="E62" s="24">
        <v>233399440</v>
      </c>
      <c r="F62" s="24">
        <v>0</v>
      </c>
      <c r="G62" s="24">
        <v>0</v>
      </c>
      <c r="H62" s="24">
        <v>0</v>
      </c>
      <c r="I62" s="24">
        <v>233375950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251584325</v>
      </c>
      <c r="D67" s="54">
        <f t="shared" ref="D67:L67" si="18">SUM(D54:D66)</f>
        <v>233399440</v>
      </c>
      <c r="E67" s="54">
        <f t="shared" si="18"/>
        <v>233399440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233375950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34186314</v>
      </c>
      <c r="D73" s="24">
        <v>30258044</v>
      </c>
      <c r="E73" s="24">
        <v>30580808</v>
      </c>
      <c r="F73" s="24">
        <v>35230989</v>
      </c>
      <c r="G73" s="24">
        <v>36091889</v>
      </c>
      <c r="H73" s="24">
        <v>36091889</v>
      </c>
      <c r="I73" s="24">
        <v>34971758</v>
      </c>
      <c r="J73" s="24">
        <v>42505364</v>
      </c>
      <c r="K73" s="24">
        <v>45396198</v>
      </c>
      <c r="L73" s="24">
        <v>47212045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90635014</v>
      </c>
      <c r="E74" s="24">
        <v>53000000</v>
      </c>
      <c r="F74" s="24">
        <v>26257905</v>
      </c>
      <c r="G74" s="24">
        <v>24441691</v>
      </c>
      <c r="H74" s="24">
        <v>24441691</v>
      </c>
      <c r="I74" s="24">
        <v>16042501</v>
      </c>
      <c r="J74" s="24">
        <v>24705995</v>
      </c>
      <c r="K74" s="24">
        <v>38607280</v>
      </c>
      <c r="L74" s="24">
        <v>40151572</v>
      </c>
    </row>
    <row r="75" spans="1:12" ht="13.5" hidden="1" x14ac:dyDescent="0.25">
      <c r="A75" s="50" t="s">
        <v>60</v>
      </c>
      <c r="B75" s="50" t="s">
        <v>19</v>
      </c>
      <c r="C75" s="24">
        <v>52047179</v>
      </c>
      <c r="D75" s="24">
        <v>66416358</v>
      </c>
      <c r="E75" s="24">
        <v>80906922</v>
      </c>
      <c r="F75" s="24">
        <v>56696825</v>
      </c>
      <c r="G75" s="24">
        <v>65308959</v>
      </c>
      <c r="H75" s="24">
        <v>65308959</v>
      </c>
      <c r="I75" s="24">
        <v>88974691</v>
      </c>
      <c r="J75" s="24">
        <v>45289252</v>
      </c>
      <c r="K75" s="24">
        <v>72939357</v>
      </c>
      <c r="L75" s="24">
        <v>75816930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47785647</v>
      </c>
      <c r="E5" s="21">
        <v>207842636</v>
      </c>
      <c r="F5" s="22">
        <v>230020220</v>
      </c>
      <c r="G5" s="20">
        <v>238460303</v>
      </c>
      <c r="H5" s="23">
        <v>238460303</v>
      </c>
      <c r="I5" s="24">
        <v>340221654</v>
      </c>
      <c r="J5" s="22">
        <v>211209081</v>
      </c>
      <c r="K5" s="20">
        <v>361455217</v>
      </c>
      <c r="L5" s="23">
        <v>321401239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174703951</v>
      </c>
      <c r="D6" s="20">
        <f t="shared" si="0"/>
        <v>111326245</v>
      </c>
      <c r="E6" s="23">
        <f t="shared" si="0"/>
        <v>-67101277</v>
      </c>
      <c r="F6" s="22">
        <f t="shared" si="0"/>
        <v>14488370</v>
      </c>
      <c r="G6" s="20">
        <f t="shared" si="0"/>
        <v>-2</v>
      </c>
      <c r="H6" s="23">
        <f t="shared" si="0"/>
        <v>-2</v>
      </c>
      <c r="I6" s="25">
        <f>+I75-I5</f>
        <v>-231235504</v>
      </c>
      <c r="J6" s="22">
        <f t="shared" ref="J6:L6" si="1">+J75-J5</f>
        <v>0</v>
      </c>
      <c r="K6" s="20">
        <f t="shared" si="1"/>
        <v>-75123068</v>
      </c>
      <c r="L6" s="23">
        <f t="shared" si="1"/>
        <v>-129646124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174703951</v>
      </c>
      <c r="D8" s="30">
        <f t="shared" si="2"/>
        <v>159111892</v>
      </c>
      <c r="E8" s="31">
        <f t="shared" si="2"/>
        <v>140741359</v>
      </c>
      <c r="F8" s="32">
        <f t="shared" si="2"/>
        <v>244508590</v>
      </c>
      <c r="G8" s="30">
        <f t="shared" si="2"/>
        <v>238460301</v>
      </c>
      <c r="H8" s="31">
        <f t="shared" si="2"/>
        <v>238460301</v>
      </c>
      <c r="I8" s="33">
        <f>SUM(I5:I7)</f>
        <v>108986150</v>
      </c>
      <c r="J8" s="32">
        <f t="shared" ref="J8:L8" si="3">SUM(J5:J7)</f>
        <v>211209081</v>
      </c>
      <c r="K8" s="30">
        <f t="shared" si="3"/>
        <v>286332149</v>
      </c>
      <c r="L8" s="31">
        <f t="shared" si="3"/>
        <v>191755115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81384371</v>
      </c>
      <c r="D11" s="20">
        <v>31404229</v>
      </c>
      <c r="E11" s="23">
        <v>70169491</v>
      </c>
      <c r="F11" s="26">
        <v>31404000</v>
      </c>
      <c r="G11" s="20">
        <v>70169491</v>
      </c>
      <c r="H11" s="23">
        <v>70169491</v>
      </c>
      <c r="I11" s="27">
        <v>16897504</v>
      </c>
      <c r="J11" s="26">
        <v>11468582</v>
      </c>
      <c r="K11" s="20">
        <v>11468582</v>
      </c>
      <c r="L11" s="23">
        <v>11468582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-58238678</v>
      </c>
      <c r="D13" s="20">
        <v>-64328998</v>
      </c>
      <c r="E13" s="23">
        <v>-61186372</v>
      </c>
      <c r="F13" s="26">
        <v>-74244028</v>
      </c>
      <c r="G13" s="20">
        <v>-63487239</v>
      </c>
      <c r="H13" s="23">
        <v>-63487239</v>
      </c>
      <c r="I13" s="27">
        <v>-46541450</v>
      </c>
      <c r="J13" s="26">
        <v>-54521664</v>
      </c>
      <c r="K13" s="20">
        <v>-153666057</v>
      </c>
      <c r="L13" s="23">
        <v>-195097048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262480838</v>
      </c>
      <c r="D14" s="20">
        <f t="shared" si="4"/>
        <v>232514762</v>
      </c>
      <c r="E14" s="23">
        <f t="shared" si="4"/>
        <v>-454977501.10285199</v>
      </c>
      <c r="F14" s="26">
        <f t="shared" si="4"/>
        <v>-2660465.5120992064</v>
      </c>
      <c r="G14" s="20">
        <f t="shared" si="4"/>
        <v>-243323675.37367982</v>
      </c>
      <c r="H14" s="23">
        <f t="shared" si="4"/>
        <v>-243323675.37367982</v>
      </c>
      <c r="I14" s="27">
        <f>-I32</f>
        <v>-323118203.33802897</v>
      </c>
      <c r="J14" s="26">
        <f t="shared" ref="J14:L14" si="5">-J32</f>
        <v>229293849.15073204</v>
      </c>
      <c r="K14" s="20">
        <f t="shared" si="5"/>
        <v>344498317.35595143</v>
      </c>
      <c r="L14" s="23">
        <f t="shared" si="5"/>
        <v>357472481.39832479</v>
      </c>
    </row>
    <row r="15" spans="1:12" ht="13.5" x14ac:dyDescent="0.25">
      <c r="A15" s="18" t="s">
        <v>32</v>
      </c>
      <c r="B15" s="19" t="s">
        <v>19</v>
      </c>
      <c r="C15" s="35">
        <v>17634502</v>
      </c>
      <c r="D15" s="35">
        <v>20082640</v>
      </c>
      <c r="E15" s="36">
        <v>23557092</v>
      </c>
      <c r="F15" s="39">
        <v>911000</v>
      </c>
      <c r="G15" s="35">
        <v>1078000</v>
      </c>
      <c r="H15" s="36">
        <v>1078000</v>
      </c>
      <c r="I15" s="38">
        <v>21498657</v>
      </c>
      <c r="J15" s="39">
        <v>911000</v>
      </c>
      <c r="K15" s="35">
        <v>911000</v>
      </c>
      <c r="L15" s="36">
        <v>911000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303261033</v>
      </c>
      <c r="D18" s="30">
        <f t="shared" si="6"/>
        <v>219672633</v>
      </c>
      <c r="E18" s="31">
        <f t="shared" si="6"/>
        <v>-422437290.10285199</v>
      </c>
      <c r="F18" s="32">
        <f t="shared" si="6"/>
        <v>-44589493.512099206</v>
      </c>
      <c r="G18" s="30">
        <f t="shared" si="6"/>
        <v>-235563423.37367982</v>
      </c>
      <c r="H18" s="31">
        <f t="shared" si="6"/>
        <v>-235563423.37367982</v>
      </c>
      <c r="I18" s="33">
        <f>SUM(I11:I17)</f>
        <v>-331263492.33802897</v>
      </c>
      <c r="J18" s="32">
        <f t="shared" ref="J18:L18" si="7">SUM(J11:J17)</f>
        <v>187151767.15073204</v>
      </c>
      <c r="K18" s="30">
        <f t="shared" si="7"/>
        <v>203211842.35595143</v>
      </c>
      <c r="L18" s="31">
        <f t="shared" si="7"/>
        <v>174755015.39832479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-128557082</v>
      </c>
      <c r="D19" s="42">
        <f t="shared" si="8"/>
        <v>-60560741</v>
      </c>
      <c r="E19" s="43">
        <f t="shared" si="8"/>
        <v>563178649.10285199</v>
      </c>
      <c r="F19" s="44">
        <f t="shared" si="8"/>
        <v>289098083.51209921</v>
      </c>
      <c r="G19" s="42">
        <f t="shared" si="8"/>
        <v>474023724.37367982</v>
      </c>
      <c r="H19" s="45">
        <f t="shared" si="8"/>
        <v>474023724.37367982</v>
      </c>
      <c r="I19" s="46">
        <f>+I8-I18</f>
        <v>440249642.33802897</v>
      </c>
      <c r="J19" s="47">
        <f t="shared" ref="J19:L19" si="9">+J8-J18</f>
        <v>24057313.84926796</v>
      </c>
      <c r="K19" s="42">
        <f t="shared" si="9"/>
        <v>83120306.644048572</v>
      </c>
      <c r="L19" s="43">
        <f t="shared" si="9"/>
        <v>17000099.601675212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-128557082</v>
      </c>
      <c r="D21" s="42">
        <f t="shared" ref="D21:L21" si="10">+D19-D20</f>
        <v>-60560741</v>
      </c>
      <c r="E21" s="43">
        <f t="shared" si="10"/>
        <v>563178649.10285199</v>
      </c>
      <c r="F21" s="44">
        <f t="shared" si="10"/>
        <v>289098083.51209921</v>
      </c>
      <c r="G21" s="42">
        <f t="shared" si="10"/>
        <v>474023724.37367982</v>
      </c>
      <c r="H21" s="45">
        <f t="shared" si="10"/>
        <v>474023724.37367982</v>
      </c>
      <c r="I21" s="46">
        <f t="shared" si="10"/>
        <v>440249642.33802897</v>
      </c>
      <c r="J21" s="47">
        <f t="shared" si="10"/>
        <v>24057313.84926796</v>
      </c>
      <c r="K21" s="42">
        <f t="shared" si="10"/>
        <v>83120306.644048572</v>
      </c>
      <c r="L21" s="43">
        <f t="shared" si="10"/>
        <v>17000099.601675212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645271830.10285199</v>
      </c>
      <c r="F29" s="24">
        <f t="shared" si="11"/>
        <v>255695423.51209921</v>
      </c>
      <c r="G29" s="24">
        <f t="shared" si="11"/>
        <v>489696941.37367982</v>
      </c>
      <c r="H29" s="24">
        <f t="shared" si="11"/>
        <v>489696941.37367982</v>
      </c>
      <c r="I29" s="24">
        <f t="shared" si="11"/>
        <v>499807738.33802897</v>
      </c>
      <c r="J29" s="24">
        <f t="shared" si="11"/>
        <v>122274082.84926797</v>
      </c>
      <c r="K29" s="24">
        <f t="shared" si="11"/>
        <v>115874288.64404856</v>
      </c>
      <c r="L29" s="24">
        <f t="shared" si="11"/>
        <v>108475099.60167523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262480838</v>
      </c>
      <c r="D31" s="24">
        <v>232514762</v>
      </c>
      <c r="E31" s="24">
        <v>190294329</v>
      </c>
      <c r="F31" s="24">
        <v>253034958</v>
      </c>
      <c r="G31" s="24">
        <v>246373266</v>
      </c>
      <c r="H31" s="24">
        <v>246373266</v>
      </c>
      <c r="I31" s="24">
        <v>176689535</v>
      </c>
      <c r="J31" s="24">
        <v>351567932</v>
      </c>
      <c r="K31" s="24">
        <v>460372606</v>
      </c>
      <c r="L31" s="24">
        <v>465947581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-262480838</v>
      </c>
      <c r="D32" s="54">
        <f t="shared" si="12"/>
        <v>-232514762</v>
      </c>
      <c r="E32" s="54">
        <f t="shared" si="12"/>
        <v>454977501.10285199</v>
      </c>
      <c r="F32" s="54">
        <f t="shared" si="12"/>
        <v>2660465.5120992064</v>
      </c>
      <c r="G32" s="54">
        <f t="shared" si="12"/>
        <v>243323675.37367982</v>
      </c>
      <c r="H32" s="54">
        <f t="shared" si="12"/>
        <v>243323675.37367982</v>
      </c>
      <c r="I32" s="54">
        <f>+I29-I31</f>
        <v>323118203.33802897</v>
      </c>
      <c r="J32" s="54">
        <f t="shared" ref="J32:L32" si="13">+J29-J31</f>
        <v>-229293849.15073204</v>
      </c>
      <c r="K32" s="54">
        <f t="shared" si="13"/>
        <v>-344498317.35595143</v>
      </c>
      <c r="L32" s="54">
        <f t="shared" si="13"/>
        <v>-357472481.39832479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45739845</v>
      </c>
      <c r="D35" s="24">
        <v>140063015</v>
      </c>
      <c r="E35" s="24">
        <v>153073594</v>
      </c>
      <c r="F35" s="24">
        <v>105331371</v>
      </c>
      <c r="G35" s="24">
        <v>163734181</v>
      </c>
      <c r="H35" s="24">
        <v>163734181</v>
      </c>
      <c r="I35" s="24">
        <v>196334769</v>
      </c>
      <c r="J35" s="24">
        <v>266846058</v>
      </c>
      <c r="K35" s="24">
        <v>242248916</v>
      </c>
      <c r="L35" s="24">
        <v>222176130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4.2154352899223886</v>
      </c>
      <c r="F36" s="56">
        <f t="shared" si="14"/>
        <v>2.4275334222327669</v>
      </c>
      <c r="G36" s="56">
        <f t="shared" si="14"/>
        <v>2.9908045979335238</v>
      </c>
      <c r="H36" s="56">
        <f t="shared" si="14"/>
        <v>2.9908045979335238</v>
      </c>
      <c r="I36" s="56">
        <f>IF(ISERROR(I74/I73),0,(I74/I73))</f>
        <v>2.5456914273703042</v>
      </c>
      <c r="J36" s="56">
        <f t="shared" ref="J36:L36" si="15">IF(ISERROR(J74/J73),0,(J74/J73))</f>
        <v>0.4582195583689978</v>
      </c>
      <c r="K36" s="56">
        <f t="shared" si="15"/>
        <v>0.4783273773000023</v>
      </c>
      <c r="L36" s="56">
        <f t="shared" si="15"/>
        <v>0.48823921634459666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45640378</v>
      </c>
      <c r="D73" s="24">
        <v>37001907</v>
      </c>
      <c r="E73" s="24">
        <v>21379877</v>
      </c>
      <c r="F73" s="24">
        <v>41938775</v>
      </c>
      <c r="G73" s="24">
        <v>49464395</v>
      </c>
      <c r="H73" s="24">
        <v>49464395</v>
      </c>
      <c r="I73" s="24">
        <v>46280443</v>
      </c>
      <c r="J73" s="24">
        <v>59347781</v>
      </c>
      <c r="K73" s="24">
        <v>59475266</v>
      </c>
      <c r="L73" s="24">
        <v>62208057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90125488</v>
      </c>
      <c r="F74" s="24">
        <v>101807778</v>
      </c>
      <c r="G74" s="24">
        <v>147938340</v>
      </c>
      <c r="H74" s="24">
        <v>147938340</v>
      </c>
      <c r="I74" s="24">
        <v>117815727</v>
      </c>
      <c r="J74" s="24">
        <v>27194314</v>
      </c>
      <c r="K74" s="24">
        <v>28448648</v>
      </c>
      <c r="L74" s="24">
        <v>30372413</v>
      </c>
    </row>
    <row r="75" spans="1:12" ht="13.5" hidden="1" x14ac:dyDescent="0.25">
      <c r="A75" s="50" t="s">
        <v>60</v>
      </c>
      <c r="B75" s="50" t="s">
        <v>19</v>
      </c>
      <c r="C75" s="24">
        <v>174703951</v>
      </c>
      <c r="D75" s="24">
        <v>159111892</v>
      </c>
      <c r="E75" s="24">
        <v>140741359</v>
      </c>
      <c r="F75" s="24">
        <v>244508590</v>
      </c>
      <c r="G75" s="24">
        <v>238460301</v>
      </c>
      <c r="H75" s="24">
        <v>238460301</v>
      </c>
      <c r="I75" s="24">
        <v>108986150</v>
      </c>
      <c r="J75" s="24">
        <v>211209081</v>
      </c>
      <c r="K75" s="24">
        <v>286332149</v>
      </c>
      <c r="L75" s="24">
        <v>191755115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8148</v>
      </c>
      <c r="D5" s="20">
        <v>-1629615</v>
      </c>
      <c r="E5" s="21">
        <v>13328909</v>
      </c>
      <c r="F5" s="22">
        <v>23278193</v>
      </c>
      <c r="G5" s="20">
        <v>30338842</v>
      </c>
      <c r="H5" s="23">
        <v>30338842</v>
      </c>
      <c r="I5" s="24">
        <v>272582702</v>
      </c>
      <c r="J5" s="22">
        <v>26408705</v>
      </c>
      <c r="K5" s="20">
        <v>21211527</v>
      </c>
      <c r="L5" s="23">
        <v>28108851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35243146</v>
      </c>
      <c r="D6" s="20">
        <f t="shared" si="0"/>
        <v>23319421</v>
      </c>
      <c r="E6" s="23">
        <f t="shared" si="0"/>
        <v>19463106</v>
      </c>
      <c r="F6" s="22">
        <f t="shared" si="0"/>
        <v>2683543</v>
      </c>
      <c r="G6" s="20">
        <f t="shared" si="0"/>
        <v>0</v>
      </c>
      <c r="H6" s="23">
        <f t="shared" si="0"/>
        <v>0</v>
      </c>
      <c r="I6" s="25">
        <f>+I75-I5</f>
        <v>-290367550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35251294</v>
      </c>
      <c r="D8" s="30">
        <f t="shared" si="2"/>
        <v>21689806</v>
      </c>
      <c r="E8" s="31">
        <f t="shared" si="2"/>
        <v>32792015</v>
      </c>
      <c r="F8" s="32">
        <f t="shared" si="2"/>
        <v>25961736</v>
      </c>
      <c r="G8" s="30">
        <f t="shared" si="2"/>
        <v>30338842</v>
      </c>
      <c r="H8" s="31">
        <f t="shared" si="2"/>
        <v>30338842</v>
      </c>
      <c r="I8" s="33">
        <f>SUM(I5:I7)</f>
        <v>-17784848</v>
      </c>
      <c r="J8" s="32">
        <f t="shared" ref="J8:L8" si="3">SUM(J5:J7)</f>
        <v>26408705</v>
      </c>
      <c r="K8" s="30">
        <f t="shared" si="3"/>
        <v>21211527</v>
      </c>
      <c r="L8" s="31">
        <f t="shared" si="3"/>
        <v>28108851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4612624</v>
      </c>
      <c r="D11" s="20">
        <v>-4014137</v>
      </c>
      <c r="E11" s="23">
        <v>1631443</v>
      </c>
      <c r="F11" s="26">
        <v>1030296</v>
      </c>
      <c r="G11" s="20">
        <v>1904264</v>
      </c>
      <c r="H11" s="23">
        <v>1904264</v>
      </c>
      <c r="I11" s="27">
        <v>4576354</v>
      </c>
      <c r="J11" s="26">
        <v>1904264</v>
      </c>
      <c r="K11" s="20">
        <v>1030296</v>
      </c>
      <c r="L11" s="23">
        <v>1030295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-7976045</v>
      </c>
      <c r="D13" s="20">
        <v>-6067771</v>
      </c>
      <c r="E13" s="23">
        <v>-7701768</v>
      </c>
      <c r="F13" s="26">
        <v>-23944101</v>
      </c>
      <c r="G13" s="20">
        <v>-26450681</v>
      </c>
      <c r="H13" s="23">
        <v>-26450681</v>
      </c>
      <c r="I13" s="27">
        <v>-2909626</v>
      </c>
      <c r="J13" s="26">
        <v>-32542606</v>
      </c>
      <c r="K13" s="20">
        <v>-32505480</v>
      </c>
      <c r="L13" s="23">
        <v>-36213378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11780998</v>
      </c>
      <c r="D14" s="20">
        <f t="shared" si="4"/>
        <v>17944398</v>
      </c>
      <c r="E14" s="23">
        <f t="shared" si="4"/>
        <v>11009094.259780899</v>
      </c>
      <c r="F14" s="26">
        <f t="shared" si="4"/>
        <v>3423902.4452927113</v>
      </c>
      <c r="G14" s="20">
        <f t="shared" si="4"/>
        <v>3998730.9287354909</v>
      </c>
      <c r="H14" s="23">
        <f t="shared" si="4"/>
        <v>3998730.9287354909</v>
      </c>
      <c r="I14" s="27">
        <f>-I32</f>
        <v>-42588115.469011359</v>
      </c>
      <c r="J14" s="26">
        <f t="shared" ref="J14:L14" si="5">-J32</f>
        <v>4047442.7658775002</v>
      </c>
      <c r="K14" s="20">
        <f t="shared" si="5"/>
        <v>-20170830.325475052</v>
      </c>
      <c r="L14" s="23">
        <f t="shared" si="5"/>
        <v>-32796694.543320287</v>
      </c>
    </row>
    <row r="15" spans="1:12" ht="13.5" x14ac:dyDescent="0.25">
      <c r="A15" s="18" t="s">
        <v>32</v>
      </c>
      <c r="B15" s="19" t="s">
        <v>19</v>
      </c>
      <c r="C15" s="35">
        <v>4482897</v>
      </c>
      <c r="D15" s="35">
        <v>4942524</v>
      </c>
      <c r="E15" s="36">
        <v>4427915</v>
      </c>
      <c r="F15" s="39">
        <v>0</v>
      </c>
      <c r="G15" s="35">
        <v>291000</v>
      </c>
      <c r="H15" s="36">
        <v>291000</v>
      </c>
      <c r="I15" s="38">
        <v>0</v>
      </c>
      <c r="J15" s="39">
        <v>291000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12900474</v>
      </c>
      <c r="D18" s="30">
        <f t="shared" si="6"/>
        <v>12805014</v>
      </c>
      <c r="E18" s="31">
        <f t="shared" si="6"/>
        <v>9366684.2597808987</v>
      </c>
      <c r="F18" s="32">
        <f t="shared" si="6"/>
        <v>-19489902.554707289</v>
      </c>
      <c r="G18" s="30">
        <f t="shared" si="6"/>
        <v>-20256686.071264509</v>
      </c>
      <c r="H18" s="31">
        <f t="shared" si="6"/>
        <v>-20256686.071264509</v>
      </c>
      <c r="I18" s="33">
        <f>SUM(I11:I17)</f>
        <v>-40921387.469011359</v>
      </c>
      <c r="J18" s="32">
        <f t="shared" ref="J18:L18" si="7">SUM(J11:J17)</f>
        <v>-26299899.2341225</v>
      </c>
      <c r="K18" s="30">
        <f t="shared" si="7"/>
        <v>-51646014.325475052</v>
      </c>
      <c r="L18" s="31">
        <f t="shared" si="7"/>
        <v>-67979777.543320283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22350820</v>
      </c>
      <c r="D19" s="42">
        <f t="shared" si="8"/>
        <v>8884792</v>
      </c>
      <c r="E19" s="43">
        <f t="shared" si="8"/>
        <v>23425330.740219101</v>
      </c>
      <c r="F19" s="44">
        <f t="shared" si="8"/>
        <v>45451638.554707289</v>
      </c>
      <c r="G19" s="42">
        <f t="shared" si="8"/>
        <v>50595528.071264505</v>
      </c>
      <c r="H19" s="45">
        <f t="shared" si="8"/>
        <v>50595528.071264505</v>
      </c>
      <c r="I19" s="46">
        <f>+I8-I18</f>
        <v>23136539.469011359</v>
      </c>
      <c r="J19" s="47">
        <f t="shared" ref="J19:L19" si="9">+J8-J18</f>
        <v>52708604.2341225</v>
      </c>
      <c r="K19" s="42">
        <f t="shared" si="9"/>
        <v>72857541.325475052</v>
      </c>
      <c r="L19" s="43">
        <f t="shared" si="9"/>
        <v>96088628.543320283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22350820</v>
      </c>
      <c r="D21" s="42">
        <f t="shared" ref="D21:L21" si="10">+D19-D20</f>
        <v>8884792</v>
      </c>
      <c r="E21" s="43">
        <f t="shared" si="10"/>
        <v>23425330.740219101</v>
      </c>
      <c r="F21" s="44">
        <f t="shared" si="10"/>
        <v>45451638.554707289</v>
      </c>
      <c r="G21" s="42">
        <f t="shared" si="10"/>
        <v>50595528.071264505</v>
      </c>
      <c r="H21" s="45">
        <f t="shared" si="10"/>
        <v>50595528.071264505</v>
      </c>
      <c r="I21" s="46">
        <f t="shared" si="10"/>
        <v>23136539.469011359</v>
      </c>
      <c r="J21" s="47">
        <f t="shared" si="10"/>
        <v>52708604.2341225</v>
      </c>
      <c r="K21" s="42">
        <f t="shared" si="10"/>
        <v>72857541.325475052</v>
      </c>
      <c r="L21" s="43">
        <f t="shared" si="10"/>
        <v>96088628.543320283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4933709.7402191013</v>
      </c>
      <c r="F29" s="24">
        <f t="shared" si="11"/>
        <v>20280082.554707289</v>
      </c>
      <c r="G29" s="24">
        <f t="shared" si="11"/>
        <v>16888269.071264509</v>
      </c>
      <c r="H29" s="24">
        <f t="shared" si="11"/>
        <v>16888269.071264509</v>
      </c>
      <c r="I29" s="24">
        <f t="shared" si="11"/>
        <v>38365572.469011359</v>
      </c>
      <c r="J29" s="24">
        <f t="shared" si="11"/>
        <v>16127231.2341225</v>
      </c>
      <c r="K29" s="24">
        <f t="shared" si="11"/>
        <v>26502330.325475052</v>
      </c>
      <c r="L29" s="24">
        <f t="shared" si="11"/>
        <v>31193980.543320287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11780998</v>
      </c>
      <c r="D31" s="24">
        <v>17944398</v>
      </c>
      <c r="E31" s="24">
        <v>15942804</v>
      </c>
      <c r="F31" s="24">
        <v>23703985</v>
      </c>
      <c r="G31" s="24">
        <v>20887000</v>
      </c>
      <c r="H31" s="24">
        <v>20887000</v>
      </c>
      <c r="I31" s="24">
        <v>-4222543</v>
      </c>
      <c r="J31" s="24">
        <v>20174674</v>
      </c>
      <c r="K31" s="24">
        <v>6331500</v>
      </c>
      <c r="L31" s="24">
        <v>-1602714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-11780998</v>
      </c>
      <c r="D32" s="54">
        <f t="shared" si="12"/>
        <v>-17944398</v>
      </c>
      <c r="E32" s="54">
        <f t="shared" si="12"/>
        <v>-11009094.259780899</v>
      </c>
      <c r="F32" s="54">
        <f t="shared" si="12"/>
        <v>-3423902.4452927113</v>
      </c>
      <c r="G32" s="54">
        <f t="shared" si="12"/>
        <v>-3998730.9287354909</v>
      </c>
      <c r="H32" s="54">
        <f t="shared" si="12"/>
        <v>-3998730.9287354909</v>
      </c>
      <c r="I32" s="54">
        <f>+I29-I31</f>
        <v>42588115.469011359</v>
      </c>
      <c r="J32" s="54">
        <f t="shared" ref="J32:L32" si="13">+J29-J31</f>
        <v>-4047442.7658775002</v>
      </c>
      <c r="K32" s="54">
        <f t="shared" si="13"/>
        <v>20170830.325475052</v>
      </c>
      <c r="L32" s="54">
        <f t="shared" si="13"/>
        <v>32796694.543320287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11775739</v>
      </c>
      <c r="D35" s="24">
        <v>13335126</v>
      </c>
      <c r="E35" s="24">
        <v>9204797</v>
      </c>
      <c r="F35" s="24">
        <v>18637206</v>
      </c>
      <c r="G35" s="24">
        <v>15214626</v>
      </c>
      <c r="H35" s="24">
        <v>15214626</v>
      </c>
      <c r="I35" s="24">
        <v>21825427</v>
      </c>
      <c r="J35" s="24">
        <v>23529380</v>
      </c>
      <c r="K35" s="24">
        <v>38639242</v>
      </c>
      <c r="L35" s="24">
        <v>45445823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0.53599332393958299</v>
      </c>
      <c r="F36" s="56">
        <f t="shared" si="14"/>
        <v>1.088150367319398</v>
      </c>
      <c r="G36" s="56">
        <f t="shared" si="14"/>
        <v>1.1100022485774221</v>
      </c>
      <c r="H36" s="56">
        <f t="shared" si="14"/>
        <v>1.1100022485774221</v>
      </c>
      <c r="I36" s="56">
        <f>IF(ISERROR(I74/I73),0,(I74/I73))</f>
        <v>1.75783834465238</v>
      </c>
      <c r="J36" s="56">
        <f t="shared" ref="J36:L36" si="15">IF(ISERROR(J74/J73),0,(J74/J73))</f>
        <v>0.68540825275134742</v>
      </c>
      <c r="K36" s="56">
        <f t="shared" si="15"/>
        <v>0.6858915691326205</v>
      </c>
      <c r="L36" s="56">
        <f t="shared" si="15"/>
        <v>0.68639928785799054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24988238</v>
      </c>
      <c r="D73" s="24">
        <v>27479234</v>
      </c>
      <c r="E73" s="24">
        <v>30082412</v>
      </c>
      <c r="F73" s="24">
        <v>31964552</v>
      </c>
      <c r="G73" s="24">
        <v>31829013</v>
      </c>
      <c r="H73" s="24">
        <v>31829013</v>
      </c>
      <c r="I73" s="24">
        <v>41787235</v>
      </c>
      <c r="J73" s="24">
        <v>45432921</v>
      </c>
      <c r="K73" s="24">
        <v>48132936</v>
      </c>
      <c r="L73" s="24">
        <v>50989830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16123972</v>
      </c>
      <c r="F74" s="24">
        <v>34782239</v>
      </c>
      <c r="G74" s="24">
        <v>35330276</v>
      </c>
      <c r="H74" s="24">
        <v>35330276</v>
      </c>
      <c r="I74" s="24">
        <v>73455204</v>
      </c>
      <c r="J74" s="24">
        <v>31140099</v>
      </c>
      <c r="K74" s="24">
        <v>33013975</v>
      </c>
      <c r="L74" s="24">
        <v>34999383</v>
      </c>
    </row>
    <row r="75" spans="1:12" ht="13.5" hidden="1" x14ac:dyDescent="0.25">
      <c r="A75" s="50" t="s">
        <v>60</v>
      </c>
      <c r="B75" s="50" t="s">
        <v>19</v>
      </c>
      <c r="C75" s="24">
        <v>35251294</v>
      </c>
      <c r="D75" s="24">
        <v>21689806</v>
      </c>
      <c r="E75" s="24">
        <v>32792015</v>
      </c>
      <c r="F75" s="24">
        <v>25961736</v>
      </c>
      <c r="G75" s="24">
        <v>30338842</v>
      </c>
      <c r="H75" s="24">
        <v>30338842</v>
      </c>
      <c r="I75" s="24">
        <v>-17784848</v>
      </c>
      <c r="J75" s="24">
        <v>26408705</v>
      </c>
      <c r="K75" s="24">
        <v>21211527</v>
      </c>
      <c r="L75" s="24">
        <v>28108851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1282603194</v>
      </c>
      <c r="D5" s="20">
        <v>461312161</v>
      </c>
      <c r="E5" s="21">
        <v>482715030</v>
      </c>
      <c r="F5" s="22">
        <v>656943630</v>
      </c>
      <c r="G5" s="20">
        <v>310120933</v>
      </c>
      <c r="H5" s="23">
        <v>310120933</v>
      </c>
      <c r="I5" s="24">
        <v>728807971</v>
      </c>
      <c r="J5" s="22">
        <v>505825223</v>
      </c>
      <c r="K5" s="20">
        <v>801813906</v>
      </c>
      <c r="L5" s="23">
        <v>1203408634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-461912882</v>
      </c>
      <c r="D6" s="20">
        <f t="shared" si="0"/>
        <v>223451598</v>
      </c>
      <c r="E6" s="23">
        <f t="shared" si="0"/>
        <v>12393979</v>
      </c>
      <c r="F6" s="22">
        <f t="shared" si="0"/>
        <v>24030</v>
      </c>
      <c r="G6" s="20">
        <f t="shared" si="0"/>
        <v>27430</v>
      </c>
      <c r="H6" s="23">
        <f t="shared" si="0"/>
        <v>27430</v>
      </c>
      <c r="I6" s="25">
        <f>+I75-I5</f>
        <v>-456361949</v>
      </c>
      <c r="J6" s="22">
        <f t="shared" ref="J6:L6" si="1">+J75-J5</f>
        <v>27342</v>
      </c>
      <c r="K6" s="20">
        <f t="shared" si="1"/>
        <v>28737</v>
      </c>
      <c r="L6" s="23">
        <f t="shared" si="1"/>
        <v>30132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820690312</v>
      </c>
      <c r="D8" s="30">
        <f t="shared" si="2"/>
        <v>684763759</v>
      </c>
      <c r="E8" s="31">
        <f t="shared" si="2"/>
        <v>495109009</v>
      </c>
      <c r="F8" s="32">
        <f t="shared" si="2"/>
        <v>656967660</v>
      </c>
      <c r="G8" s="30">
        <f t="shared" si="2"/>
        <v>310148363</v>
      </c>
      <c r="H8" s="31">
        <f t="shared" si="2"/>
        <v>310148363</v>
      </c>
      <c r="I8" s="33">
        <f>SUM(I5:I7)</f>
        <v>272446022</v>
      </c>
      <c r="J8" s="32">
        <f t="shared" ref="J8:L8" si="3">SUM(J5:J7)</f>
        <v>505852565</v>
      </c>
      <c r="K8" s="30">
        <f t="shared" si="3"/>
        <v>801842643</v>
      </c>
      <c r="L8" s="31">
        <f t="shared" si="3"/>
        <v>1203438766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12438688</v>
      </c>
      <c r="D11" s="20">
        <v>11800093</v>
      </c>
      <c r="E11" s="23">
        <v>40334721</v>
      </c>
      <c r="F11" s="26">
        <v>11800091</v>
      </c>
      <c r="G11" s="20">
        <v>40334721</v>
      </c>
      <c r="H11" s="23">
        <v>40334721</v>
      </c>
      <c r="I11" s="27">
        <v>9199438</v>
      </c>
      <c r="J11" s="26">
        <v>40334721</v>
      </c>
      <c r="K11" s="20">
        <v>40334721</v>
      </c>
      <c r="L11" s="23">
        <v>40334721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52576353</v>
      </c>
      <c r="D13" s="20">
        <v>44639234</v>
      </c>
      <c r="E13" s="23">
        <v>36959233</v>
      </c>
      <c r="F13" s="26">
        <v>3529788</v>
      </c>
      <c r="G13" s="20">
        <v>19668560</v>
      </c>
      <c r="H13" s="23">
        <v>19668560</v>
      </c>
      <c r="I13" s="27">
        <v>45886261</v>
      </c>
      <c r="J13" s="26">
        <v>22098786</v>
      </c>
      <c r="K13" s="20">
        <v>70340821</v>
      </c>
      <c r="L13" s="23">
        <v>137140470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2415610.8826194406</v>
      </c>
      <c r="D14" s="20">
        <f t="shared" si="4"/>
        <v>-88205320.00554204</v>
      </c>
      <c r="E14" s="23">
        <f t="shared" si="4"/>
        <v>-462833319.41845822</v>
      </c>
      <c r="F14" s="26">
        <f t="shared" si="4"/>
        <v>-21798349.729389071</v>
      </c>
      <c r="G14" s="20">
        <f t="shared" si="4"/>
        <v>-411712770.04103279</v>
      </c>
      <c r="H14" s="23">
        <f t="shared" si="4"/>
        <v>-411712770.04103279</v>
      </c>
      <c r="I14" s="27">
        <f>-I32</f>
        <v>2276952.8302916288</v>
      </c>
      <c r="J14" s="26">
        <f t="shared" ref="J14:L14" si="5">-J32</f>
        <v>-344210014.71475291</v>
      </c>
      <c r="K14" s="20">
        <f t="shared" si="5"/>
        <v>-175739748.9507705</v>
      </c>
      <c r="L14" s="23">
        <f t="shared" si="5"/>
        <v>-4458723.0001670122</v>
      </c>
    </row>
    <row r="15" spans="1:12" ht="13.5" x14ac:dyDescent="0.25">
      <c r="A15" s="18" t="s">
        <v>32</v>
      </c>
      <c r="B15" s="19" t="s">
        <v>19</v>
      </c>
      <c r="C15" s="35">
        <v>23685565</v>
      </c>
      <c r="D15" s="35">
        <v>25205994</v>
      </c>
      <c r="E15" s="36">
        <v>47058880</v>
      </c>
      <c r="F15" s="39">
        <v>25205994</v>
      </c>
      <c r="G15" s="35">
        <v>37925881</v>
      </c>
      <c r="H15" s="36">
        <v>37925881</v>
      </c>
      <c r="I15" s="38">
        <v>42306433</v>
      </c>
      <c r="J15" s="39">
        <v>33851781</v>
      </c>
      <c r="K15" s="35">
        <v>29574281</v>
      </c>
      <c r="L15" s="36">
        <v>25082981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581636436</v>
      </c>
      <c r="D17" s="20">
        <v>312009697</v>
      </c>
      <c r="E17" s="23">
        <v>188545294</v>
      </c>
      <c r="F17" s="26">
        <v>190890773</v>
      </c>
      <c r="G17" s="20">
        <v>188545293</v>
      </c>
      <c r="H17" s="23">
        <v>188545293</v>
      </c>
      <c r="I17" s="27">
        <v>188545294</v>
      </c>
      <c r="J17" s="26">
        <v>60000000</v>
      </c>
      <c r="K17" s="20">
        <v>25000000</v>
      </c>
      <c r="L17" s="23">
        <v>13110111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672752652.88261938</v>
      </c>
      <c r="D18" s="30">
        <f t="shared" si="6"/>
        <v>305449697.99445796</v>
      </c>
      <c r="E18" s="31">
        <f t="shared" si="6"/>
        <v>-149935191.41845822</v>
      </c>
      <c r="F18" s="32">
        <f t="shared" si="6"/>
        <v>209628296.27061093</v>
      </c>
      <c r="G18" s="30">
        <f t="shared" si="6"/>
        <v>-125238315.04103279</v>
      </c>
      <c r="H18" s="31">
        <f t="shared" si="6"/>
        <v>-125238315.04103279</v>
      </c>
      <c r="I18" s="33">
        <f>SUM(I11:I17)</f>
        <v>288214378.83029163</v>
      </c>
      <c r="J18" s="32">
        <f t="shared" ref="J18:L18" si="7">SUM(J11:J17)</f>
        <v>-187924726.71475291</v>
      </c>
      <c r="K18" s="30">
        <f t="shared" si="7"/>
        <v>-10489925.950770497</v>
      </c>
      <c r="L18" s="31">
        <f t="shared" si="7"/>
        <v>211209559.99983299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147937659.11738062</v>
      </c>
      <c r="D19" s="42">
        <f t="shared" si="8"/>
        <v>379314061.00554204</v>
      </c>
      <c r="E19" s="43">
        <f t="shared" si="8"/>
        <v>645044200.41845822</v>
      </c>
      <c r="F19" s="44">
        <f t="shared" si="8"/>
        <v>447339363.72938907</v>
      </c>
      <c r="G19" s="42">
        <f t="shared" si="8"/>
        <v>435386678.04103279</v>
      </c>
      <c r="H19" s="45">
        <f t="shared" si="8"/>
        <v>435386678.04103279</v>
      </c>
      <c r="I19" s="46">
        <f>+I8-I18</f>
        <v>-15768356.830291629</v>
      </c>
      <c r="J19" s="47">
        <f t="shared" ref="J19:L19" si="9">+J8-J18</f>
        <v>693777291.71475291</v>
      </c>
      <c r="K19" s="42">
        <f t="shared" si="9"/>
        <v>812332568.9507705</v>
      </c>
      <c r="L19" s="43">
        <f t="shared" si="9"/>
        <v>992229206.00016701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147937659.11738062</v>
      </c>
      <c r="D21" s="42">
        <f t="shared" ref="D21:L21" si="10">+D19-D20</f>
        <v>379314061.00554204</v>
      </c>
      <c r="E21" s="43">
        <f t="shared" si="10"/>
        <v>645044200.41845822</v>
      </c>
      <c r="F21" s="44">
        <f t="shared" si="10"/>
        <v>447339363.72938907</v>
      </c>
      <c r="G21" s="42">
        <f t="shared" si="10"/>
        <v>435386678.04103279</v>
      </c>
      <c r="H21" s="45">
        <f t="shared" si="10"/>
        <v>435386678.04103279</v>
      </c>
      <c r="I21" s="46">
        <f t="shared" si="10"/>
        <v>-15768356.830291629</v>
      </c>
      <c r="J21" s="47">
        <f t="shared" si="10"/>
        <v>693777291.71475291</v>
      </c>
      <c r="K21" s="42">
        <f t="shared" si="10"/>
        <v>812332568.9507705</v>
      </c>
      <c r="L21" s="43">
        <f t="shared" si="10"/>
        <v>992229206.00016701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495775283.11738056</v>
      </c>
      <c r="D29" s="24">
        <f t="shared" ref="D29:L29" si="11">D35*D36</f>
        <v>769613009.00554204</v>
      </c>
      <c r="E29" s="24">
        <f t="shared" si="11"/>
        <v>1124538786.4184582</v>
      </c>
      <c r="F29" s="24">
        <f t="shared" si="11"/>
        <v>775164409.72938907</v>
      </c>
      <c r="G29" s="24">
        <f t="shared" si="11"/>
        <v>1131763040.0410328</v>
      </c>
      <c r="H29" s="24">
        <f t="shared" si="11"/>
        <v>1131763040.0410328</v>
      </c>
      <c r="I29" s="24">
        <f t="shared" si="11"/>
        <v>537628359.16970837</v>
      </c>
      <c r="J29" s="24">
        <f t="shared" si="11"/>
        <v>1092911384.7147529</v>
      </c>
      <c r="K29" s="24">
        <f t="shared" si="11"/>
        <v>954528818.9507705</v>
      </c>
      <c r="L29" s="24">
        <f t="shared" si="11"/>
        <v>814843793.00016701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498190894</v>
      </c>
      <c r="D31" s="24">
        <v>681407689</v>
      </c>
      <c r="E31" s="24">
        <v>661705467</v>
      </c>
      <c r="F31" s="24">
        <v>753366060</v>
      </c>
      <c r="G31" s="24">
        <v>720050270</v>
      </c>
      <c r="H31" s="24">
        <v>720050270</v>
      </c>
      <c r="I31" s="24">
        <v>539905312</v>
      </c>
      <c r="J31" s="24">
        <v>748701370</v>
      </c>
      <c r="K31" s="24">
        <v>778789070</v>
      </c>
      <c r="L31" s="24">
        <v>810385070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-2415610.8826194406</v>
      </c>
      <c r="D32" s="54">
        <f t="shared" si="12"/>
        <v>88205320.00554204</v>
      </c>
      <c r="E32" s="54">
        <f t="shared" si="12"/>
        <v>462833319.41845822</v>
      </c>
      <c r="F32" s="54">
        <f t="shared" si="12"/>
        <v>21798349.729389071</v>
      </c>
      <c r="G32" s="54">
        <f t="shared" si="12"/>
        <v>411712770.04103279</v>
      </c>
      <c r="H32" s="54">
        <f t="shared" si="12"/>
        <v>411712770.04103279</v>
      </c>
      <c r="I32" s="54">
        <f>+I29-I31</f>
        <v>-2276952.8302916288</v>
      </c>
      <c r="J32" s="54">
        <f t="shared" ref="J32:L32" si="13">+J29-J31</f>
        <v>344210014.71475291</v>
      </c>
      <c r="K32" s="54">
        <f t="shared" si="13"/>
        <v>175739748.9507705</v>
      </c>
      <c r="L32" s="54">
        <f t="shared" si="13"/>
        <v>4458723.0001670122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480942866</v>
      </c>
      <c r="D35" s="24">
        <v>862357021</v>
      </c>
      <c r="E35" s="24">
        <v>1069594134</v>
      </c>
      <c r="F35" s="24">
        <v>718151504</v>
      </c>
      <c r="G35" s="24">
        <v>1095057598</v>
      </c>
      <c r="H35" s="24">
        <v>1095057598</v>
      </c>
      <c r="I35" s="24">
        <v>489342434</v>
      </c>
      <c r="J35" s="24">
        <v>1052159939</v>
      </c>
      <c r="K35" s="24">
        <v>911717085</v>
      </c>
      <c r="L35" s="24">
        <v>780252511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1.0308402892857975</v>
      </c>
      <c r="D36" s="56">
        <f t="shared" si="14"/>
        <v>0.89245288234922604</v>
      </c>
      <c r="E36" s="56">
        <f t="shared" si="14"/>
        <v>1.0513696276670663</v>
      </c>
      <c r="F36" s="56">
        <f t="shared" si="14"/>
        <v>1.079388409565162</v>
      </c>
      <c r="G36" s="56">
        <f t="shared" si="14"/>
        <v>1.0335191884957204</v>
      </c>
      <c r="H36" s="56">
        <f t="shared" si="14"/>
        <v>1.0335191884957204</v>
      </c>
      <c r="I36" s="56">
        <f>IF(ISERROR(I74/I73),0,(I74/I73))</f>
        <v>1.0986751236245913</v>
      </c>
      <c r="J36" s="56">
        <f t="shared" ref="J36:L36" si="15">IF(ISERROR(J74/J73),0,(J74/J73))</f>
        <v>1.0387312272633038</v>
      </c>
      <c r="K36" s="56">
        <f t="shared" si="15"/>
        <v>1.0469572575255299</v>
      </c>
      <c r="L36" s="56">
        <f t="shared" si="15"/>
        <v>1.044333445278931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3265173</v>
      </c>
      <c r="D54" s="24">
        <v>3265173</v>
      </c>
      <c r="E54" s="24">
        <v>3545294</v>
      </c>
      <c r="F54" s="24">
        <v>3265173</v>
      </c>
      <c r="G54" s="24">
        <v>3545293</v>
      </c>
      <c r="H54" s="24">
        <v>3545293</v>
      </c>
      <c r="I54" s="24">
        <v>3545294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578371263</v>
      </c>
      <c r="D55" s="24">
        <v>303744524</v>
      </c>
      <c r="E55" s="24">
        <v>180000000</v>
      </c>
      <c r="F55" s="24">
        <v>182625600</v>
      </c>
      <c r="G55" s="24">
        <v>180000000</v>
      </c>
      <c r="H55" s="24">
        <v>180000000</v>
      </c>
      <c r="I55" s="24">
        <v>180000000</v>
      </c>
      <c r="J55" s="24">
        <v>55000000</v>
      </c>
      <c r="K55" s="24">
        <v>20000000</v>
      </c>
      <c r="L55" s="24">
        <v>8110111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5000000</v>
      </c>
      <c r="E56" s="24">
        <v>5000000</v>
      </c>
      <c r="F56" s="24">
        <v>5000000</v>
      </c>
      <c r="G56" s="24">
        <v>5000000</v>
      </c>
      <c r="H56" s="24">
        <v>5000000</v>
      </c>
      <c r="I56" s="24">
        <v>5000000</v>
      </c>
      <c r="J56" s="24">
        <v>5000000</v>
      </c>
      <c r="K56" s="24">
        <v>5000000</v>
      </c>
      <c r="L56" s="24">
        <v>5000000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581636436</v>
      </c>
      <c r="D67" s="54">
        <f t="shared" ref="D67:L67" si="18">SUM(D54:D66)</f>
        <v>312009697</v>
      </c>
      <c r="E67" s="54">
        <f t="shared" si="18"/>
        <v>188545294</v>
      </c>
      <c r="F67" s="54">
        <f t="shared" si="18"/>
        <v>190890773</v>
      </c>
      <c r="G67" s="54">
        <f t="shared" si="18"/>
        <v>188545293</v>
      </c>
      <c r="H67" s="54">
        <f t="shared" si="18"/>
        <v>188545293</v>
      </c>
      <c r="I67" s="54">
        <f t="shared" si="18"/>
        <v>188545294</v>
      </c>
      <c r="J67" s="54">
        <f t="shared" si="18"/>
        <v>60000000</v>
      </c>
      <c r="K67" s="54">
        <f t="shared" si="18"/>
        <v>25000000</v>
      </c>
      <c r="L67" s="54">
        <f t="shared" si="18"/>
        <v>13110111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2954080591</v>
      </c>
      <c r="D73" s="24">
        <v>3147322024</v>
      </c>
      <c r="E73" s="24">
        <v>3424284543</v>
      </c>
      <c r="F73" s="24">
        <v>3763670700</v>
      </c>
      <c r="G73" s="24">
        <v>3961245900</v>
      </c>
      <c r="H73" s="24">
        <v>3961245900</v>
      </c>
      <c r="I73" s="24">
        <v>3672333276</v>
      </c>
      <c r="J73" s="24">
        <v>4334870100</v>
      </c>
      <c r="K73" s="24">
        <v>4614997200</v>
      </c>
      <c r="L73" s="24">
        <v>4968484800</v>
      </c>
    </row>
    <row r="74" spans="1:12" ht="13.5" hidden="1" x14ac:dyDescent="0.25">
      <c r="A74" s="50" t="s">
        <v>59</v>
      </c>
      <c r="B74" s="50" t="s">
        <v>19</v>
      </c>
      <c r="C74" s="24">
        <v>3045185291</v>
      </c>
      <c r="D74" s="24">
        <v>2808836612</v>
      </c>
      <c r="E74" s="24">
        <v>3600188765</v>
      </c>
      <c r="F74" s="24">
        <v>4062462531</v>
      </c>
      <c r="G74" s="24">
        <v>4094023648</v>
      </c>
      <c r="H74" s="24">
        <v>4094023648</v>
      </c>
      <c r="I74" s="24">
        <v>4034701216</v>
      </c>
      <c r="J74" s="24">
        <v>4502764939</v>
      </c>
      <c r="K74" s="24">
        <v>4831704812</v>
      </c>
      <c r="L74" s="24">
        <v>5188754849</v>
      </c>
    </row>
    <row r="75" spans="1:12" ht="13.5" hidden="1" x14ac:dyDescent="0.25">
      <c r="A75" s="50" t="s">
        <v>60</v>
      </c>
      <c r="B75" s="50" t="s">
        <v>19</v>
      </c>
      <c r="C75" s="24">
        <v>820690312</v>
      </c>
      <c r="D75" s="24">
        <v>684763759</v>
      </c>
      <c r="E75" s="24">
        <v>495109009</v>
      </c>
      <c r="F75" s="24">
        <v>656967660</v>
      </c>
      <c r="G75" s="24">
        <v>310148363</v>
      </c>
      <c r="H75" s="24">
        <v>310148363</v>
      </c>
      <c r="I75" s="24">
        <v>272446022</v>
      </c>
      <c r="J75" s="24">
        <v>505852565</v>
      </c>
      <c r="K75" s="24">
        <v>801842643</v>
      </c>
      <c r="L75" s="24">
        <v>1203438766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-121100764</v>
      </c>
      <c r="D5" s="20">
        <v>203581064</v>
      </c>
      <c r="E5" s="21">
        <v>211762805</v>
      </c>
      <c r="F5" s="22">
        <v>64469415</v>
      </c>
      <c r="G5" s="20">
        <v>44379512</v>
      </c>
      <c r="H5" s="23">
        <v>44379512</v>
      </c>
      <c r="I5" s="24">
        <v>63174262</v>
      </c>
      <c r="J5" s="22">
        <v>53387494</v>
      </c>
      <c r="K5" s="20">
        <v>48710612</v>
      </c>
      <c r="L5" s="23">
        <v>31962876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267639892</v>
      </c>
      <c r="D6" s="20">
        <f t="shared" si="0"/>
        <v>-103994633</v>
      </c>
      <c r="E6" s="23">
        <f t="shared" si="0"/>
        <v>-138102195</v>
      </c>
      <c r="F6" s="22">
        <f t="shared" si="0"/>
        <v>377580</v>
      </c>
      <c r="G6" s="20">
        <f t="shared" si="0"/>
        <v>9765630</v>
      </c>
      <c r="H6" s="23">
        <f t="shared" si="0"/>
        <v>9765630</v>
      </c>
      <c r="I6" s="25">
        <f>+I75-I5</f>
        <v>6580043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1000</v>
      </c>
      <c r="D7" s="20">
        <v>1000</v>
      </c>
      <c r="E7" s="23">
        <v>1000</v>
      </c>
      <c r="F7" s="26">
        <v>1000</v>
      </c>
      <c r="G7" s="20">
        <v>1000</v>
      </c>
      <c r="H7" s="23">
        <v>1000</v>
      </c>
      <c r="I7" s="27">
        <v>1000</v>
      </c>
      <c r="J7" s="26">
        <v>1000</v>
      </c>
      <c r="K7" s="20">
        <v>1000</v>
      </c>
      <c r="L7" s="23">
        <v>1000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146540128</v>
      </c>
      <c r="D8" s="30">
        <f t="shared" si="2"/>
        <v>99587431</v>
      </c>
      <c r="E8" s="31">
        <f t="shared" si="2"/>
        <v>73661610</v>
      </c>
      <c r="F8" s="32">
        <f t="shared" si="2"/>
        <v>64847995</v>
      </c>
      <c r="G8" s="30">
        <f t="shared" si="2"/>
        <v>54146142</v>
      </c>
      <c r="H8" s="31">
        <f t="shared" si="2"/>
        <v>54146142</v>
      </c>
      <c r="I8" s="33">
        <f>SUM(I5:I7)</f>
        <v>69755305</v>
      </c>
      <c r="J8" s="32">
        <f t="shared" ref="J8:L8" si="3">SUM(J5:J7)</f>
        <v>53388494</v>
      </c>
      <c r="K8" s="30">
        <f t="shared" si="3"/>
        <v>48711612</v>
      </c>
      <c r="L8" s="31">
        <f t="shared" si="3"/>
        <v>31963876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-30399933</v>
      </c>
      <c r="D11" s="20">
        <v>-41584198</v>
      </c>
      <c r="E11" s="23">
        <v>1197907</v>
      </c>
      <c r="F11" s="26">
        <v>-41584196</v>
      </c>
      <c r="G11" s="20">
        <v>1197907</v>
      </c>
      <c r="H11" s="23">
        <v>1197907</v>
      </c>
      <c r="I11" s="27">
        <v>8445504</v>
      </c>
      <c r="J11" s="26">
        <v>1197907</v>
      </c>
      <c r="K11" s="20">
        <v>1197907</v>
      </c>
      <c r="L11" s="23">
        <v>1197907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-889971</v>
      </c>
      <c r="D13" s="20">
        <v>958886</v>
      </c>
      <c r="E13" s="23">
        <v>5867251</v>
      </c>
      <c r="F13" s="26">
        <v>88062</v>
      </c>
      <c r="G13" s="20">
        <v>5867253</v>
      </c>
      <c r="H13" s="23">
        <v>5867253</v>
      </c>
      <c r="I13" s="27">
        <v>4060992</v>
      </c>
      <c r="J13" s="26">
        <v>5867253</v>
      </c>
      <c r="K13" s="20">
        <v>5867253</v>
      </c>
      <c r="L13" s="23">
        <v>5867253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73431470.128944337</v>
      </c>
      <c r="D14" s="20">
        <f t="shared" si="4"/>
        <v>80413055.291736871</v>
      </c>
      <c r="E14" s="23">
        <f t="shared" si="4"/>
        <v>-158406317.93011832</v>
      </c>
      <c r="F14" s="26">
        <f t="shared" si="4"/>
        <v>30104681.700233065</v>
      </c>
      <c r="G14" s="20">
        <f t="shared" si="4"/>
        <v>-17689345.743780352</v>
      </c>
      <c r="H14" s="23">
        <f t="shared" si="4"/>
        <v>-17689345.743780352</v>
      </c>
      <c r="I14" s="27">
        <f>-I32</f>
        <v>-59930377.131438464</v>
      </c>
      <c r="J14" s="26">
        <f t="shared" ref="J14:L14" si="5">-J32</f>
        <v>-23669563.723690107</v>
      </c>
      <c r="K14" s="20">
        <f t="shared" si="5"/>
        <v>-30675973.326497614</v>
      </c>
      <c r="L14" s="23">
        <f t="shared" si="5"/>
        <v>-39066658.537739217</v>
      </c>
    </row>
    <row r="15" spans="1:12" ht="13.5" x14ac:dyDescent="0.25">
      <c r="A15" s="18" t="s">
        <v>32</v>
      </c>
      <c r="B15" s="19" t="s">
        <v>19</v>
      </c>
      <c r="C15" s="35">
        <v>14743849</v>
      </c>
      <c r="D15" s="35">
        <v>10039958</v>
      </c>
      <c r="E15" s="36">
        <v>5445114</v>
      </c>
      <c r="F15" s="39">
        <v>10039960</v>
      </c>
      <c r="G15" s="35">
        <v>3945112</v>
      </c>
      <c r="H15" s="36">
        <v>3945112</v>
      </c>
      <c r="I15" s="38">
        <v>-5887612</v>
      </c>
      <c r="J15" s="39">
        <v>2445112</v>
      </c>
      <c r="K15" s="35">
        <v>945112</v>
      </c>
      <c r="L15" s="36">
        <v>-554888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100773302</v>
      </c>
      <c r="D17" s="20">
        <v>99453730</v>
      </c>
      <c r="E17" s="23">
        <v>37558080</v>
      </c>
      <c r="F17" s="26">
        <v>8454875</v>
      </c>
      <c r="G17" s="20">
        <v>28658989</v>
      </c>
      <c r="H17" s="23">
        <v>28658989</v>
      </c>
      <c r="I17" s="27">
        <v>37558079</v>
      </c>
      <c r="J17" s="26">
        <v>17759899</v>
      </c>
      <c r="K17" s="20">
        <v>17759899</v>
      </c>
      <c r="L17" s="23">
        <v>17759899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157658717.12894434</v>
      </c>
      <c r="D18" s="30">
        <f t="shared" si="6"/>
        <v>149281431.29173687</v>
      </c>
      <c r="E18" s="31">
        <f t="shared" si="6"/>
        <v>-108337965.93011832</v>
      </c>
      <c r="F18" s="32">
        <f t="shared" si="6"/>
        <v>7103382.7002330646</v>
      </c>
      <c r="G18" s="30">
        <f t="shared" si="6"/>
        <v>21979915.256219648</v>
      </c>
      <c r="H18" s="31">
        <f t="shared" si="6"/>
        <v>21979915.256219648</v>
      </c>
      <c r="I18" s="33">
        <f>SUM(I11:I17)</f>
        <v>-15753414.131438464</v>
      </c>
      <c r="J18" s="32">
        <f t="shared" ref="J18:L18" si="7">SUM(J11:J17)</f>
        <v>3600607.2763098925</v>
      </c>
      <c r="K18" s="30">
        <f t="shared" si="7"/>
        <v>-4905802.3264976144</v>
      </c>
      <c r="L18" s="31">
        <f t="shared" si="7"/>
        <v>-14796487.537739217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-11118589.128944337</v>
      </c>
      <c r="D19" s="42">
        <f t="shared" si="8"/>
        <v>-49694000.291736871</v>
      </c>
      <c r="E19" s="43">
        <f t="shared" si="8"/>
        <v>181999575.93011832</v>
      </c>
      <c r="F19" s="44">
        <f t="shared" si="8"/>
        <v>57744612.299766935</v>
      </c>
      <c r="G19" s="42">
        <f t="shared" si="8"/>
        <v>32166226.743780352</v>
      </c>
      <c r="H19" s="45">
        <f t="shared" si="8"/>
        <v>32166226.743780352</v>
      </c>
      <c r="I19" s="46">
        <f>+I8-I18</f>
        <v>85508719.131438464</v>
      </c>
      <c r="J19" s="47">
        <f t="shared" ref="J19:L19" si="9">+J8-J18</f>
        <v>49787886.723690107</v>
      </c>
      <c r="K19" s="42">
        <f t="shared" si="9"/>
        <v>53617414.326497614</v>
      </c>
      <c r="L19" s="43">
        <f t="shared" si="9"/>
        <v>46760363.537739217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-11118589.128944337</v>
      </c>
      <c r="D21" s="42">
        <f t="shared" ref="D21:L21" si="10">+D19-D20</f>
        <v>-49694000.291736871</v>
      </c>
      <c r="E21" s="43">
        <f t="shared" si="10"/>
        <v>181999575.93011832</v>
      </c>
      <c r="F21" s="44">
        <f t="shared" si="10"/>
        <v>57744612.299766935</v>
      </c>
      <c r="G21" s="42">
        <f t="shared" si="10"/>
        <v>32166226.743780352</v>
      </c>
      <c r="H21" s="45">
        <f t="shared" si="10"/>
        <v>32166226.743780352</v>
      </c>
      <c r="I21" s="46">
        <f t="shared" si="10"/>
        <v>85508719.131438464</v>
      </c>
      <c r="J21" s="47">
        <f t="shared" si="10"/>
        <v>49787886.723690107</v>
      </c>
      <c r="K21" s="42">
        <f t="shared" si="10"/>
        <v>53617414.326497614</v>
      </c>
      <c r="L21" s="43">
        <f t="shared" si="10"/>
        <v>46760363.537739217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2616757.8710556566</v>
      </c>
      <c r="D29" s="24">
        <f t="shared" ref="D29:L29" si="11">D35*D36</f>
        <v>3688389.7082631271</v>
      </c>
      <c r="E29" s="24">
        <f t="shared" si="11"/>
        <v>205904812.93011832</v>
      </c>
      <c r="F29" s="24">
        <f t="shared" si="11"/>
        <v>13841661.299766937</v>
      </c>
      <c r="G29" s="24">
        <f t="shared" si="11"/>
        <v>65187837.743780352</v>
      </c>
      <c r="H29" s="24">
        <f t="shared" si="11"/>
        <v>65187837.743780352</v>
      </c>
      <c r="I29" s="24">
        <f t="shared" si="11"/>
        <v>88658781.131438464</v>
      </c>
      <c r="J29" s="24">
        <f t="shared" si="11"/>
        <v>71168055.723690107</v>
      </c>
      <c r="K29" s="24">
        <f t="shared" si="11"/>
        <v>78174465.326497614</v>
      </c>
      <c r="L29" s="24">
        <f t="shared" si="11"/>
        <v>86565150.537739217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76048228</v>
      </c>
      <c r="D31" s="24">
        <v>84101445</v>
      </c>
      <c r="E31" s="24">
        <v>47498495</v>
      </c>
      <c r="F31" s="24">
        <v>43946343</v>
      </c>
      <c r="G31" s="24">
        <v>47498492</v>
      </c>
      <c r="H31" s="24">
        <v>47498492</v>
      </c>
      <c r="I31" s="24">
        <v>28728404</v>
      </c>
      <c r="J31" s="24">
        <v>47498492</v>
      </c>
      <c r="K31" s="24">
        <v>47498492</v>
      </c>
      <c r="L31" s="24">
        <v>47498492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-73431470.128944337</v>
      </c>
      <c r="D32" s="54">
        <f t="shared" si="12"/>
        <v>-80413055.291736871</v>
      </c>
      <c r="E32" s="54">
        <f t="shared" si="12"/>
        <v>158406317.93011832</v>
      </c>
      <c r="F32" s="54">
        <f t="shared" si="12"/>
        <v>-30104681.700233065</v>
      </c>
      <c r="G32" s="54">
        <f t="shared" si="12"/>
        <v>17689345.743780352</v>
      </c>
      <c r="H32" s="54">
        <f t="shared" si="12"/>
        <v>17689345.743780352</v>
      </c>
      <c r="I32" s="54">
        <f>+I29-I31</f>
        <v>59930377.131438464</v>
      </c>
      <c r="J32" s="54">
        <f t="shared" ref="J32:L32" si="13">+J29-J31</f>
        <v>23669563.723690107</v>
      </c>
      <c r="K32" s="54">
        <f t="shared" si="13"/>
        <v>30675973.326497614</v>
      </c>
      <c r="L32" s="54">
        <f t="shared" si="13"/>
        <v>39066658.537739217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36350787</v>
      </c>
      <c r="D35" s="24">
        <v>47361316</v>
      </c>
      <c r="E35" s="24">
        <v>62281514</v>
      </c>
      <c r="F35" s="24">
        <v>14615427</v>
      </c>
      <c r="G35" s="24">
        <v>69181162</v>
      </c>
      <c r="H35" s="24">
        <v>69181162</v>
      </c>
      <c r="I35" s="24">
        <v>83437826</v>
      </c>
      <c r="J35" s="24">
        <v>76545682</v>
      </c>
      <c r="K35" s="24">
        <v>84536476</v>
      </c>
      <c r="L35" s="24">
        <v>93157091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7.1986278345380988E-2</v>
      </c>
      <c r="D36" s="56">
        <f t="shared" si="14"/>
        <v>7.7877686259037376E-2</v>
      </c>
      <c r="E36" s="56">
        <f t="shared" si="14"/>
        <v>3.3060341617597531</v>
      </c>
      <c r="F36" s="56">
        <f t="shared" si="14"/>
        <v>0.94705828983080254</v>
      </c>
      <c r="G36" s="56">
        <f t="shared" si="14"/>
        <v>0.94227728848758496</v>
      </c>
      <c r="H36" s="56">
        <f t="shared" si="14"/>
        <v>0.94227728848758496</v>
      </c>
      <c r="I36" s="56">
        <f>IF(ISERROR(I74/I73),0,(I74/I73))</f>
        <v>1.0625730005410072</v>
      </c>
      <c r="J36" s="56">
        <f t="shared" ref="J36:L36" si="15">IF(ISERROR(J74/J73),0,(J74/J73))</f>
        <v>0.92974618377154328</v>
      </c>
      <c r="K36" s="56">
        <f t="shared" si="15"/>
        <v>0.9247424191954442</v>
      </c>
      <c r="L36" s="56">
        <f t="shared" si="15"/>
        <v>0.92923844667647704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7025436</v>
      </c>
      <c r="D54" s="24">
        <v>5705864</v>
      </c>
      <c r="E54" s="24">
        <v>5935612</v>
      </c>
      <c r="F54" s="24">
        <v>7140091</v>
      </c>
      <c r="G54" s="24">
        <v>5935612</v>
      </c>
      <c r="H54" s="24">
        <v>5935612</v>
      </c>
      <c r="I54" s="24">
        <v>5935611</v>
      </c>
      <c r="J54" s="24">
        <v>5935612</v>
      </c>
      <c r="K54" s="24">
        <v>5935612</v>
      </c>
      <c r="L54" s="24">
        <v>5935612</v>
      </c>
    </row>
    <row r="55" spans="1:12" ht="13.5" x14ac:dyDescent="0.25">
      <c r="A55" s="50" t="s">
        <v>49</v>
      </c>
      <c r="B55" s="50" t="s">
        <v>19</v>
      </c>
      <c r="C55" s="24">
        <v>93747866</v>
      </c>
      <c r="D55" s="24">
        <v>93747866</v>
      </c>
      <c r="E55" s="24">
        <v>31622468</v>
      </c>
      <c r="F55" s="24">
        <v>1314784</v>
      </c>
      <c r="G55" s="24">
        <v>22723377</v>
      </c>
      <c r="H55" s="24">
        <v>22723377</v>
      </c>
      <c r="I55" s="24">
        <v>31622468</v>
      </c>
      <c r="J55" s="24">
        <v>11824287</v>
      </c>
      <c r="K55" s="24">
        <v>11824287</v>
      </c>
      <c r="L55" s="24">
        <v>11824287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100773302</v>
      </c>
      <c r="D67" s="54">
        <f t="shared" ref="D67:L67" si="18">SUM(D54:D66)</f>
        <v>99453730</v>
      </c>
      <c r="E67" s="54">
        <f t="shared" si="18"/>
        <v>37558080</v>
      </c>
      <c r="F67" s="54">
        <f t="shared" si="18"/>
        <v>8454875</v>
      </c>
      <c r="G67" s="54">
        <f t="shared" si="18"/>
        <v>28658989</v>
      </c>
      <c r="H67" s="54">
        <f t="shared" si="18"/>
        <v>28658989</v>
      </c>
      <c r="I67" s="54">
        <f t="shared" si="18"/>
        <v>37558079</v>
      </c>
      <c r="J67" s="54">
        <f t="shared" si="18"/>
        <v>17759899</v>
      </c>
      <c r="K67" s="54">
        <f t="shared" si="18"/>
        <v>17759899</v>
      </c>
      <c r="L67" s="54">
        <f t="shared" si="18"/>
        <v>17759899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164324789</v>
      </c>
      <c r="D73" s="24">
        <v>172795696</v>
      </c>
      <c r="E73" s="24">
        <v>173394639</v>
      </c>
      <c r="F73" s="24">
        <v>197070910</v>
      </c>
      <c r="G73" s="24">
        <v>196114020</v>
      </c>
      <c r="H73" s="24">
        <v>196114020</v>
      </c>
      <c r="I73" s="24">
        <v>191163823</v>
      </c>
      <c r="J73" s="24">
        <v>211685440</v>
      </c>
      <c r="K73" s="24">
        <v>231551610</v>
      </c>
      <c r="L73" s="24">
        <v>248946980</v>
      </c>
    </row>
    <row r="74" spans="1:12" ht="13.5" hidden="1" x14ac:dyDescent="0.25">
      <c r="A74" s="50" t="s">
        <v>59</v>
      </c>
      <c r="B74" s="50" t="s">
        <v>19</v>
      </c>
      <c r="C74" s="24">
        <v>11829130</v>
      </c>
      <c r="D74" s="24">
        <v>13456929</v>
      </c>
      <c r="E74" s="24">
        <v>573248600</v>
      </c>
      <c r="F74" s="24">
        <v>186637639</v>
      </c>
      <c r="G74" s="24">
        <v>184793787</v>
      </c>
      <c r="H74" s="24">
        <v>184793787</v>
      </c>
      <c r="I74" s="24">
        <v>203125517</v>
      </c>
      <c r="J74" s="24">
        <v>196813730</v>
      </c>
      <c r="K74" s="24">
        <v>214125596</v>
      </c>
      <c r="L74" s="24">
        <v>231331105</v>
      </c>
    </row>
    <row r="75" spans="1:12" ht="13.5" hidden="1" x14ac:dyDescent="0.25">
      <c r="A75" s="50" t="s">
        <v>60</v>
      </c>
      <c r="B75" s="50" t="s">
        <v>19</v>
      </c>
      <c r="C75" s="24">
        <v>146539128</v>
      </c>
      <c r="D75" s="24">
        <v>99586431</v>
      </c>
      <c r="E75" s="24">
        <v>73660610</v>
      </c>
      <c r="F75" s="24">
        <v>64846995</v>
      </c>
      <c r="G75" s="24">
        <v>54145142</v>
      </c>
      <c r="H75" s="24">
        <v>54145142</v>
      </c>
      <c r="I75" s="24">
        <v>69754305</v>
      </c>
      <c r="J75" s="24">
        <v>53387494</v>
      </c>
      <c r="K75" s="24">
        <v>48710612</v>
      </c>
      <c r="L75" s="24">
        <v>31962876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-1926276</v>
      </c>
      <c r="D5" s="20">
        <v>-1936760</v>
      </c>
      <c r="E5" s="21">
        <v>-1494779</v>
      </c>
      <c r="F5" s="22">
        <v>24834689</v>
      </c>
      <c r="G5" s="20">
        <v>16569080</v>
      </c>
      <c r="H5" s="23">
        <v>16569080</v>
      </c>
      <c r="I5" s="24">
        <v>232789</v>
      </c>
      <c r="J5" s="22">
        <v>22908574</v>
      </c>
      <c r="K5" s="20">
        <v>26965585</v>
      </c>
      <c r="L5" s="23">
        <v>14193650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4439192</v>
      </c>
      <c r="D6" s="20">
        <f t="shared" si="0"/>
        <v>3340068</v>
      </c>
      <c r="E6" s="23">
        <f t="shared" si="0"/>
        <v>2981305</v>
      </c>
      <c r="F6" s="22">
        <f t="shared" si="0"/>
        <v>277297</v>
      </c>
      <c r="G6" s="20">
        <f t="shared" si="0"/>
        <v>-36768</v>
      </c>
      <c r="H6" s="23">
        <f t="shared" si="0"/>
        <v>-36768</v>
      </c>
      <c r="I6" s="25">
        <f>+I75-I5</f>
        <v>-751605</v>
      </c>
      <c r="J6" s="22">
        <f t="shared" ref="J6:L6" si="1">+J75-J5</f>
        <v>-447167</v>
      </c>
      <c r="K6" s="20">
        <f t="shared" si="1"/>
        <v>-194247</v>
      </c>
      <c r="L6" s="23">
        <f t="shared" si="1"/>
        <v>-202792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2512916</v>
      </c>
      <c r="D8" s="30">
        <f t="shared" si="2"/>
        <v>1403308</v>
      </c>
      <c r="E8" s="31">
        <f t="shared" si="2"/>
        <v>1486526</v>
      </c>
      <c r="F8" s="32">
        <f t="shared" si="2"/>
        <v>25111986</v>
      </c>
      <c r="G8" s="30">
        <f t="shared" si="2"/>
        <v>16532312</v>
      </c>
      <c r="H8" s="31">
        <f t="shared" si="2"/>
        <v>16532312</v>
      </c>
      <c r="I8" s="33">
        <f>SUM(I5:I7)</f>
        <v>-518816</v>
      </c>
      <c r="J8" s="32">
        <f t="shared" ref="J8:L8" si="3">SUM(J5:J7)</f>
        <v>22461407</v>
      </c>
      <c r="K8" s="30">
        <f t="shared" si="3"/>
        <v>26771338</v>
      </c>
      <c r="L8" s="31">
        <f t="shared" si="3"/>
        <v>13990858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1830943</v>
      </c>
      <c r="D11" s="20">
        <v>100000</v>
      </c>
      <c r="E11" s="23">
        <v>100000</v>
      </c>
      <c r="F11" s="26">
        <v>100000</v>
      </c>
      <c r="G11" s="20">
        <v>100000</v>
      </c>
      <c r="H11" s="23">
        <v>100000</v>
      </c>
      <c r="I11" s="27">
        <v>-100000</v>
      </c>
      <c r="J11" s="26">
        <v>-100000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-4118959</v>
      </c>
      <c r="D13" s="20">
        <v>1278203</v>
      </c>
      <c r="E13" s="23">
        <v>547033</v>
      </c>
      <c r="F13" s="26">
        <v>-12241083</v>
      </c>
      <c r="G13" s="20">
        <v>-13515938</v>
      </c>
      <c r="H13" s="23">
        <v>-13515938</v>
      </c>
      <c r="I13" s="27">
        <v>1053267</v>
      </c>
      <c r="J13" s="26">
        <v>-34256072</v>
      </c>
      <c r="K13" s="20">
        <v>-12226315</v>
      </c>
      <c r="L13" s="23">
        <v>-11937950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26978410</v>
      </c>
      <c r="D14" s="20">
        <f t="shared" si="4"/>
        <v>44680917.843357332</v>
      </c>
      <c r="E14" s="23">
        <f t="shared" si="4"/>
        <v>58196194.439196117</v>
      </c>
      <c r="F14" s="26">
        <f t="shared" si="4"/>
        <v>4176110.0957073607</v>
      </c>
      <c r="G14" s="20">
        <f t="shared" si="4"/>
        <v>-5615578.2317674384</v>
      </c>
      <c r="H14" s="23">
        <f t="shared" si="4"/>
        <v>-5615578.2317674384</v>
      </c>
      <c r="I14" s="27">
        <f>-I32</f>
        <v>12244672.736991065</v>
      </c>
      <c r="J14" s="26">
        <f t="shared" ref="J14:L14" si="5">-J32</f>
        <v>-133635182.3772988</v>
      </c>
      <c r="K14" s="20">
        <f t="shared" si="5"/>
        <v>-34960214.507337183</v>
      </c>
      <c r="L14" s="23">
        <f t="shared" si="5"/>
        <v>-33234227.84841907</v>
      </c>
    </row>
    <row r="15" spans="1:12" ht="13.5" x14ac:dyDescent="0.25">
      <c r="A15" s="18" t="s">
        <v>32</v>
      </c>
      <c r="B15" s="19" t="s">
        <v>19</v>
      </c>
      <c r="C15" s="35">
        <v>4861075</v>
      </c>
      <c r="D15" s="35">
        <v>4573166</v>
      </c>
      <c r="E15" s="36">
        <v>5265059</v>
      </c>
      <c r="F15" s="39">
        <v>10514422</v>
      </c>
      <c r="G15" s="35">
        <v>5956840</v>
      </c>
      <c r="H15" s="36">
        <v>5956840</v>
      </c>
      <c r="I15" s="38">
        <v>0</v>
      </c>
      <c r="J15" s="39">
        <v>-5956840</v>
      </c>
      <c r="K15" s="35">
        <v>-6058632</v>
      </c>
      <c r="L15" s="36">
        <v>-5089600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29551469</v>
      </c>
      <c r="D18" s="30">
        <f t="shared" si="6"/>
        <v>50632286.843357332</v>
      </c>
      <c r="E18" s="31">
        <f t="shared" si="6"/>
        <v>64108286.439196117</v>
      </c>
      <c r="F18" s="32">
        <f t="shared" si="6"/>
        <v>2549449.0957073607</v>
      </c>
      <c r="G18" s="30">
        <f t="shared" si="6"/>
        <v>-13074676.231767438</v>
      </c>
      <c r="H18" s="31">
        <f t="shared" si="6"/>
        <v>-13074676.231767438</v>
      </c>
      <c r="I18" s="33">
        <f>SUM(I11:I17)</f>
        <v>13197939.736991065</v>
      </c>
      <c r="J18" s="32">
        <f t="shared" ref="J18:L18" si="7">SUM(J11:J17)</f>
        <v>-173948094.3772988</v>
      </c>
      <c r="K18" s="30">
        <f t="shared" si="7"/>
        <v>-53245161.507337183</v>
      </c>
      <c r="L18" s="31">
        <f t="shared" si="7"/>
        <v>-50261777.84841907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-27038553</v>
      </c>
      <c r="D19" s="42">
        <f t="shared" si="8"/>
        <v>-49228978.843357332</v>
      </c>
      <c r="E19" s="43">
        <f t="shared" si="8"/>
        <v>-62621760.439196117</v>
      </c>
      <c r="F19" s="44">
        <f t="shared" si="8"/>
        <v>22562536.904292639</v>
      </c>
      <c r="G19" s="42">
        <f t="shared" si="8"/>
        <v>29606988.231767438</v>
      </c>
      <c r="H19" s="45">
        <f t="shared" si="8"/>
        <v>29606988.231767438</v>
      </c>
      <c r="I19" s="46">
        <f>+I8-I18</f>
        <v>-13716755.736991065</v>
      </c>
      <c r="J19" s="47">
        <f t="shared" ref="J19:L19" si="9">+J8-J18</f>
        <v>196409501.3772988</v>
      </c>
      <c r="K19" s="42">
        <f t="shared" si="9"/>
        <v>80016499.507337183</v>
      </c>
      <c r="L19" s="43">
        <f t="shared" si="9"/>
        <v>64252635.84841907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-27038553</v>
      </c>
      <c r="D21" s="42">
        <f t="shared" ref="D21:L21" si="10">+D19-D20</f>
        <v>-49228978.843357332</v>
      </c>
      <c r="E21" s="43">
        <f t="shared" si="10"/>
        <v>-62621760.439196117</v>
      </c>
      <c r="F21" s="44">
        <f t="shared" si="10"/>
        <v>22562536.904292639</v>
      </c>
      <c r="G21" s="42">
        <f t="shared" si="10"/>
        <v>29606988.231767438</v>
      </c>
      <c r="H21" s="45">
        <f t="shared" si="10"/>
        <v>29606988.231767438</v>
      </c>
      <c r="I21" s="46">
        <f t="shared" si="10"/>
        <v>-13716755.736991065</v>
      </c>
      <c r="J21" s="47">
        <f t="shared" si="10"/>
        <v>196409501.3772988</v>
      </c>
      <c r="K21" s="42">
        <f t="shared" si="10"/>
        <v>80016499.507337183</v>
      </c>
      <c r="L21" s="43">
        <f t="shared" si="10"/>
        <v>64252635.84841907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32701.156642666749</v>
      </c>
      <c r="E29" s="24">
        <f t="shared" si="11"/>
        <v>21574.560803885102</v>
      </c>
      <c r="F29" s="24">
        <f t="shared" si="11"/>
        <v>33133510.904292639</v>
      </c>
      <c r="G29" s="24">
        <f t="shared" si="11"/>
        <v>63337159.231767438</v>
      </c>
      <c r="H29" s="24">
        <f t="shared" si="11"/>
        <v>63337159.231767438</v>
      </c>
      <c r="I29" s="24">
        <f t="shared" si="11"/>
        <v>-110989.73699106487</v>
      </c>
      <c r="J29" s="24">
        <f t="shared" si="11"/>
        <v>76555506.377298802</v>
      </c>
      <c r="K29" s="24">
        <f t="shared" si="11"/>
        <v>4503335.50733718</v>
      </c>
      <c r="L29" s="24">
        <f t="shared" si="11"/>
        <v>4666333.8484190721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26978410</v>
      </c>
      <c r="D31" s="24">
        <v>44713619</v>
      </c>
      <c r="E31" s="24">
        <v>58217769</v>
      </c>
      <c r="F31" s="24">
        <v>37309621</v>
      </c>
      <c r="G31" s="24">
        <v>57721581</v>
      </c>
      <c r="H31" s="24">
        <v>57721581</v>
      </c>
      <c r="I31" s="24">
        <v>12133683</v>
      </c>
      <c r="J31" s="24">
        <v>-57079676</v>
      </c>
      <c r="K31" s="24">
        <v>-30456879</v>
      </c>
      <c r="L31" s="24">
        <v>-28567894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-26978410</v>
      </c>
      <c r="D32" s="54">
        <f t="shared" si="12"/>
        <v>-44680917.843357332</v>
      </c>
      <c r="E32" s="54">
        <f t="shared" si="12"/>
        <v>-58196194.439196117</v>
      </c>
      <c r="F32" s="54">
        <f t="shared" si="12"/>
        <v>-4176110.0957073607</v>
      </c>
      <c r="G32" s="54">
        <f t="shared" si="12"/>
        <v>5615578.2317674384</v>
      </c>
      <c r="H32" s="54">
        <f t="shared" si="12"/>
        <v>5615578.2317674384</v>
      </c>
      <c r="I32" s="54">
        <f>+I29-I31</f>
        <v>-12244672.736991065</v>
      </c>
      <c r="J32" s="54">
        <f t="shared" ref="J32:L32" si="13">+J29-J31</f>
        <v>133635182.3772988</v>
      </c>
      <c r="K32" s="54">
        <f t="shared" si="13"/>
        <v>34960214.507337183</v>
      </c>
      <c r="L32" s="54">
        <f t="shared" si="13"/>
        <v>33234227.84841907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26959669</v>
      </c>
      <c r="D35" s="24">
        <v>24090194</v>
      </c>
      <c r="E35" s="24">
        <v>24527962</v>
      </c>
      <c r="F35" s="24">
        <v>34779372</v>
      </c>
      <c r="G35" s="24">
        <v>65222804</v>
      </c>
      <c r="H35" s="24">
        <v>65222804</v>
      </c>
      <c r="I35" s="24">
        <v>-263892</v>
      </c>
      <c r="J35" s="24">
        <v>77230678</v>
      </c>
      <c r="K35" s="24">
        <v>4480404</v>
      </c>
      <c r="L35" s="24">
        <v>4651470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1.3574467952672672E-3</v>
      </c>
      <c r="E36" s="56">
        <f t="shared" si="14"/>
        <v>8.7959043657541143E-4</v>
      </c>
      <c r="F36" s="56">
        <f t="shared" si="14"/>
        <v>0.95267708986501076</v>
      </c>
      <c r="G36" s="56">
        <f t="shared" si="14"/>
        <v>0.97108917966433084</v>
      </c>
      <c r="H36" s="56">
        <f t="shared" si="14"/>
        <v>0.97108917966433084</v>
      </c>
      <c r="I36" s="56">
        <f>IF(ISERROR(I74/I73),0,(I74/I73))</f>
        <v>0.42058772903712455</v>
      </c>
      <c r="J36" s="56">
        <f t="shared" ref="J36:L36" si="15">IF(ISERROR(J74/J73),0,(J74/J73))</f>
        <v>0.99125772762604525</v>
      </c>
      <c r="K36" s="56">
        <f t="shared" si="15"/>
        <v>1.0051181784805969</v>
      </c>
      <c r="L36" s="56">
        <f t="shared" si="15"/>
        <v>1.0031955163462458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49236106</v>
      </c>
      <c r="D73" s="24">
        <v>67797869</v>
      </c>
      <c r="E73" s="24">
        <v>56177282</v>
      </c>
      <c r="F73" s="24">
        <v>82273723</v>
      </c>
      <c r="G73" s="24">
        <v>83273424</v>
      </c>
      <c r="H73" s="24">
        <v>83273424</v>
      </c>
      <c r="I73" s="24">
        <v>65962778</v>
      </c>
      <c r="J73" s="24">
        <v>83260046</v>
      </c>
      <c r="K73" s="24">
        <v>86442472</v>
      </c>
      <c r="L73" s="24">
        <v>88954951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92032</v>
      </c>
      <c r="E74" s="24">
        <v>49413</v>
      </c>
      <c r="F74" s="24">
        <v>78380291</v>
      </c>
      <c r="G74" s="24">
        <v>80865921</v>
      </c>
      <c r="H74" s="24">
        <v>80865921</v>
      </c>
      <c r="I74" s="24">
        <v>27743135</v>
      </c>
      <c r="J74" s="24">
        <v>82532164</v>
      </c>
      <c r="K74" s="24">
        <v>86884900</v>
      </c>
      <c r="L74" s="24">
        <v>89239208</v>
      </c>
    </row>
    <row r="75" spans="1:12" ht="13.5" hidden="1" x14ac:dyDescent="0.25">
      <c r="A75" s="50" t="s">
        <v>60</v>
      </c>
      <c r="B75" s="50" t="s">
        <v>19</v>
      </c>
      <c r="C75" s="24">
        <v>2512916</v>
      </c>
      <c r="D75" s="24">
        <v>1403308</v>
      </c>
      <c r="E75" s="24">
        <v>1486526</v>
      </c>
      <c r="F75" s="24">
        <v>25111986</v>
      </c>
      <c r="G75" s="24">
        <v>16532312</v>
      </c>
      <c r="H75" s="24">
        <v>16532312</v>
      </c>
      <c r="I75" s="24">
        <v>-518816</v>
      </c>
      <c r="J75" s="24">
        <v>22461407</v>
      </c>
      <c r="K75" s="24">
        <v>26771338</v>
      </c>
      <c r="L75" s="24">
        <v>13990858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15130833</v>
      </c>
      <c r="D5" s="20">
        <v>520</v>
      </c>
      <c r="E5" s="21">
        <v>200065448</v>
      </c>
      <c r="F5" s="22">
        <v>1259380</v>
      </c>
      <c r="G5" s="20">
        <v>20364206</v>
      </c>
      <c r="H5" s="23">
        <v>20364206</v>
      </c>
      <c r="I5" s="24">
        <v>-9674216</v>
      </c>
      <c r="J5" s="22">
        <v>34676061</v>
      </c>
      <c r="K5" s="20">
        <v>61106311</v>
      </c>
      <c r="L5" s="23">
        <v>88070449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12326781</v>
      </c>
      <c r="D6" s="20">
        <f t="shared" si="0"/>
        <v>2557598</v>
      </c>
      <c r="E6" s="23">
        <f t="shared" si="0"/>
        <v>-199114588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14939911</v>
      </c>
      <c r="J6" s="22">
        <f t="shared" ref="J6:L6" si="1">+J75-J5</f>
        <v>0</v>
      </c>
      <c r="K6" s="20">
        <f t="shared" si="1"/>
        <v>-5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27457614</v>
      </c>
      <c r="D8" s="30">
        <f t="shared" si="2"/>
        <v>2558118</v>
      </c>
      <c r="E8" s="31">
        <f t="shared" si="2"/>
        <v>950860</v>
      </c>
      <c r="F8" s="32">
        <f t="shared" si="2"/>
        <v>1259380</v>
      </c>
      <c r="G8" s="30">
        <f t="shared" si="2"/>
        <v>20364206</v>
      </c>
      <c r="H8" s="31">
        <f t="shared" si="2"/>
        <v>20364206</v>
      </c>
      <c r="I8" s="33">
        <f>SUM(I5:I7)</f>
        <v>5265695</v>
      </c>
      <c r="J8" s="32">
        <f t="shared" ref="J8:L8" si="3">SUM(J5:J7)</f>
        <v>34676061</v>
      </c>
      <c r="K8" s="30">
        <f t="shared" si="3"/>
        <v>61106306</v>
      </c>
      <c r="L8" s="31">
        <f t="shared" si="3"/>
        <v>88070454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2523685</v>
      </c>
      <c r="D11" s="20">
        <v>1923685</v>
      </c>
      <c r="E11" s="23">
        <v>2136491</v>
      </c>
      <c r="F11" s="26">
        <v>0</v>
      </c>
      <c r="G11" s="20">
        <v>0</v>
      </c>
      <c r="H11" s="23">
        <v>0</v>
      </c>
      <c r="I11" s="27">
        <v>1057362</v>
      </c>
      <c r="J11" s="26">
        <v>1778515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-4953546</v>
      </c>
      <c r="D13" s="20">
        <v>-10415011</v>
      </c>
      <c r="E13" s="23">
        <v>-5305635</v>
      </c>
      <c r="F13" s="26">
        <v>-31342964</v>
      </c>
      <c r="G13" s="20">
        <v>-30028642</v>
      </c>
      <c r="H13" s="23">
        <v>-30028642</v>
      </c>
      <c r="I13" s="27">
        <v>-18306901</v>
      </c>
      <c r="J13" s="26">
        <v>-18592284</v>
      </c>
      <c r="K13" s="20">
        <v>-18579713</v>
      </c>
      <c r="L13" s="23">
        <v>-18707813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27812684</v>
      </c>
      <c r="D14" s="20">
        <f t="shared" si="4"/>
        <v>51347209</v>
      </c>
      <c r="E14" s="23">
        <f t="shared" si="4"/>
        <v>42692686.467008084</v>
      </c>
      <c r="F14" s="26">
        <f t="shared" si="4"/>
        <v>-21421494.89745298</v>
      </c>
      <c r="G14" s="20">
        <f t="shared" si="4"/>
        <v>-20960709.915974051</v>
      </c>
      <c r="H14" s="23">
        <f t="shared" si="4"/>
        <v>-20960709.915974051</v>
      </c>
      <c r="I14" s="27">
        <f>-I32</f>
        <v>16157586.329337448</v>
      </c>
      <c r="J14" s="26">
        <f t="shared" ref="J14:L14" si="5">-J32</f>
        <v>-13752897.753216024</v>
      </c>
      <c r="K14" s="20">
        <f t="shared" si="5"/>
        <v>-25016898.802349921</v>
      </c>
      <c r="L14" s="23">
        <f t="shared" si="5"/>
        <v>-22607340.496687632</v>
      </c>
    </row>
    <row r="15" spans="1:12" ht="13.5" x14ac:dyDescent="0.25">
      <c r="A15" s="18" t="s">
        <v>32</v>
      </c>
      <c r="B15" s="19" t="s">
        <v>19</v>
      </c>
      <c r="C15" s="35">
        <v>7614385</v>
      </c>
      <c r="D15" s="35">
        <v>1314984</v>
      </c>
      <c r="E15" s="36">
        <v>1481026</v>
      </c>
      <c r="F15" s="39">
        <v>1577351</v>
      </c>
      <c r="G15" s="35">
        <v>1577351</v>
      </c>
      <c r="H15" s="36">
        <v>1577351</v>
      </c>
      <c r="I15" s="38">
        <v>1481026</v>
      </c>
      <c r="J15" s="39">
        <v>275000</v>
      </c>
      <c r="K15" s="35">
        <v>287650</v>
      </c>
      <c r="L15" s="36">
        <v>300881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32997208</v>
      </c>
      <c r="D18" s="30">
        <f t="shared" si="6"/>
        <v>44170867</v>
      </c>
      <c r="E18" s="31">
        <f t="shared" si="6"/>
        <v>41004568.467008084</v>
      </c>
      <c r="F18" s="32">
        <f t="shared" si="6"/>
        <v>-51187107.89745298</v>
      </c>
      <c r="G18" s="30">
        <f t="shared" si="6"/>
        <v>-49412000.915974051</v>
      </c>
      <c r="H18" s="31">
        <f t="shared" si="6"/>
        <v>-49412000.915974051</v>
      </c>
      <c r="I18" s="33">
        <f>SUM(I11:I17)</f>
        <v>389073.32933744788</v>
      </c>
      <c r="J18" s="32">
        <f t="shared" ref="J18:L18" si="7">SUM(J11:J17)</f>
        <v>-30291666.753216024</v>
      </c>
      <c r="K18" s="30">
        <f t="shared" si="7"/>
        <v>-43308961.802349925</v>
      </c>
      <c r="L18" s="31">
        <f t="shared" si="7"/>
        <v>-41014272.496687636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-5539594</v>
      </c>
      <c r="D19" s="42">
        <f t="shared" si="8"/>
        <v>-41612749</v>
      </c>
      <c r="E19" s="43">
        <f t="shared" si="8"/>
        <v>-40053708.467008084</v>
      </c>
      <c r="F19" s="44">
        <f t="shared" si="8"/>
        <v>52446487.89745298</v>
      </c>
      <c r="G19" s="42">
        <f t="shared" si="8"/>
        <v>69776206.915974051</v>
      </c>
      <c r="H19" s="45">
        <f t="shared" si="8"/>
        <v>69776206.915974051</v>
      </c>
      <c r="I19" s="46">
        <f>+I8-I18</f>
        <v>4876621.6706625521</v>
      </c>
      <c r="J19" s="47">
        <f t="shared" ref="J19:L19" si="9">+J8-J18</f>
        <v>64967727.753216028</v>
      </c>
      <c r="K19" s="42">
        <f t="shared" si="9"/>
        <v>104415267.80234993</v>
      </c>
      <c r="L19" s="43">
        <f t="shared" si="9"/>
        <v>129084726.49668764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-5539594</v>
      </c>
      <c r="D21" s="42">
        <f t="shared" ref="D21:L21" si="10">+D19-D20</f>
        <v>-41612749</v>
      </c>
      <c r="E21" s="43">
        <f t="shared" si="10"/>
        <v>-40053708.467008084</v>
      </c>
      <c r="F21" s="44">
        <f t="shared" si="10"/>
        <v>52446487.89745298</v>
      </c>
      <c r="G21" s="42">
        <f t="shared" si="10"/>
        <v>69776206.915974051</v>
      </c>
      <c r="H21" s="45">
        <f t="shared" si="10"/>
        <v>69776206.915974051</v>
      </c>
      <c r="I21" s="46">
        <f t="shared" si="10"/>
        <v>4876621.6706625521</v>
      </c>
      <c r="J21" s="47">
        <f t="shared" si="10"/>
        <v>64967727.753216028</v>
      </c>
      <c r="K21" s="42">
        <f t="shared" si="10"/>
        <v>104415267.80234993</v>
      </c>
      <c r="L21" s="43">
        <f t="shared" si="10"/>
        <v>129084726.49668764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1988208.5329919127</v>
      </c>
      <c r="F29" s="24">
        <f t="shared" si="11"/>
        <v>44728425.89745298</v>
      </c>
      <c r="G29" s="24">
        <f t="shared" si="11"/>
        <v>44778885.915974051</v>
      </c>
      <c r="H29" s="24">
        <f t="shared" si="11"/>
        <v>44778885.915974051</v>
      </c>
      <c r="I29" s="24">
        <f t="shared" si="11"/>
        <v>15715241.670662552</v>
      </c>
      <c r="J29" s="24">
        <f t="shared" si="11"/>
        <v>27470891.753216024</v>
      </c>
      <c r="K29" s="24">
        <f t="shared" si="11"/>
        <v>32480701.802349921</v>
      </c>
      <c r="L29" s="24">
        <f t="shared" si="11"/>
        <v>32398975.496687632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27812684</v>
      </c>
      <c r="D31" s="24">
        <v>51347209</v>
      </c>
      <c r="E31" s="24">
        <v>44680895</v>
      </c>
      <c r="F31" s="24">
        <v>23306931</v>
      </c>
      <c r="G31" s="24">
        <v>23818176</v>
      </c>
      <c r="H31" s="24">
        <v>23818176</v>
      </c>
      <c r="I31" s="24">
        <v>31872828</v>
      </c>
      <c r="J31" s="24">
        <v>13717994</v>
      </c>
      <c r="K31" s="24">
        <v>7463803</v>
      </c>
      <c r="L31" s="24">
        <v>9791635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-27812684</v>
      </c>
      <c r="D32" s="54">
        <f t="shared" si="12"/>
        <v>-51347209</v>
      </c>
      <c r="E32" s="54">
        <f t="shared" si="12"/>
        <v>-42692686.467008084</v>
      </c>
      <c r="F32" s="54">
        <f t="shared" si="12"/>
        <v>21421494.89745298</v>
      </c>
      <c r="G32" s="54">
        <f t="shared" si="12"/>
        <v>20960709.915974051</v>
      </c>
      <c r="H32" s="54">
        <f t="shared" si="12"/>
        <v>20960709.915974051</v>
      </c>
      <c r="I32" s="54">
        <f>+I29-I31</f>
        <v>-16157586.329337448</v>
      </c>
      <c r="J32" s="54">
        <f t="shared" ref="J32:L32" si="13">+J29-J31</f>
        <v>13752897.753216024</v>
      </c>
      <c r="K32" s="54">
        <f t="shared" si="13"/>
        <v>25016898.802349921</v>
      </c>
      <c r="L32" s="54">
        <f t="shared" si="13"/>
        <v>22607340.496687632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32818728</v>
      </c>
      <c r="D35" s="24">
        <v>15641984</v>
      </c>
      <c r="E35" s="24">
        <v>15340843</v>
      </c>
      <c r="F35" s="24">
        <v>47241864</v>
      </c>
      <c r="G35" s="24">
        <v>47315890</v>
      </c>
      <c r="H35" s="24">
        <v>47315890</v>
      </c>
      <c r="I35" s="24">
        <v>17097966</v>
      </c>
      <c r="J35" s="24">
        <v>25567884</v>
      </c>
      <c r="K35" s="24">
        <v>28213169</v>
      </c>
      <c r="L35" s="24">
        <v>27310482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0.12960229975575088</v>
      </c>
      <c r="F36" s="56">
        <f t="shared" si="14"/>
        <v>0.94679638164685842</v>
      </c>
      <c r="G36" s="56">
        <f t="shared" si="14"/>
        <v>0.94638156264151541</v>
      </c>
      <c r="H36" s="56">
        <f t="shared" si="14"/>
        <v>0.94638156264151541</v>
      </c>
      <c r="I36" s="56">
        <f>IF(ISERROR(I74/I73),0,(I74/I73))</f>
        <v>0.91912930875301491</v>
      </c>
      <c r="J36" s="56">
        <f t="shared" ref="J36:L36" si="15">IF(ISERROR(J74/J73),0,(J74/J73))</f>
        <v>1.0744296146374892</v>
      </c>
      <c r="K36" s="56">
        <f t="shared" si="15"/>
        <v>1.1512603140168309</v>
      </c>
      <c r="L36" s="56">
        <f t="shared" si="15"/>
        <v>1.1863201644221304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64037864</v>
      </c>
      <c r="D73" s="24">
        <v>68450409</v>
      </c>
      <c r="E73" s="24">
        <v>72141922</v>
      </c>
      <c r="F73" s="24">
        <v>94570316</v>
      </c>
      <c r="G73" s="24">
        <v>95219280</v>
      </c>
      <c r="H73" s="24">
        <v>95219280</v>
      </c>
      <c r="I73" s="24">
        <v>87316417</v>
      </c>
      <c r="J73" s="24">
        <v>87567859</v>
      </c>
      <c r="K73" s="24">
        <v>91595982</v>
      </c>
      <c r="L73" s="24">
        <v>95798783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9349759</v>
      </c>
      <c r="F74" s="24">
        <v>89538833</v>
      </c>
      <c r="G74" s="24">
        <v>90113771</v>
      </c>
      <c r="H74" s="24">
        <v>90113771</v>
      </c>
      <c r="I74" s="24">
        <v>80255078</v>
      </c>
      <c r="J74" s="24">
        <v>94085501</v>
      </c>
      <c r="K74" s="24">
        <v>105450819</v>
      </c>
      <c r="L74" s="24">
        <v>113648028</v>
      </c>
    </row>
    <row r="75" spans="1:12" ht="13.5" hidden="1" x14ac:dyDescent="0.25">
      <c r="A75" s="50" t="s">
        <v>60</v>
      </c>
      <c r="B75" s="50" t="s">
        <v>19</v>
      </c>
      <c r="C75" s="24">
        <v>27457614</v>
      </c>
      <c r="D75" s="24">
        <v>2558118</v>
      </c>
      <c r="E75" s="24">
        <v>950860</v>
      </c>
      <c r="F75" s="24">
        <v>1259380</v>
      </c>
      <c r="G75" s="24">
        <v>20364206</v>
      </c>
      <c r="H75" s="24">
        <v>20364206</v>
      </c>
      <c r="I75" s="24">
        <v>5265695</v>
      </c>
      <c r="J75" s="24">
        <v>34676061</v>
      </c>
      <c r="K75" s="24">
        <v>61106306</v>
      </c>
      <c r="L75" s="24">
        <v>88070454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2439416564</v>
      </c>
      <c r="D5" s="20">
        <v>2748078563</v>
      </c>
      <c r="E5" s="21">
        <v>206475626</v>
      </c>
      <c r="F5" s="22">
        <v>446861460</v>
      </c>
      <c r="G5" s="20">
        <v>148681587</v>
      </c>
      <c r="H5" s="23">
        <v>148681587</v>
      </c>
      <c r="I5" s="24">
        <v>1497111205</v>
      </c>
      <c r="J5" s="22">
        <v>133499017</v>
      </c>
      <c r="K5" s="20">
        <v>135633986</v>
      </c>
      <c r="L5" s="23">
        <v>138073679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-2148433166</v>
      </c>
      <c r="D6" s="20">
        <f t="shared" si="0"/>
        <v>-2376096042</v>
      </c>
      <c r="E6" s="23">
        <f t="shared" si="0"/>
        <v>-72100439</v>
      </c>
      <c r="F6" s="22">
        <f t="shared" si="0"/>
        <v>17803</v>
      </c>
      <c r="G6" s="20">
        <f t="shared" si="0"/>
        <v>17803</v>
      </c>
      <c r="H6" s="23">
        <f t="shared" si="0"/>
        <v>17803</v>
      </c>
      <c r="I6" s="25">
        <f>+I75-I5</f>
        <v>-1360950418</v>
      </c>
      <c r="J6" s="22">
        <f t="shared" ref="J6:L6" si="1">+J75-J5</f>
        <v>132512</v>
      </c>
      <c r="K6" s="20">
        <f t="shared" si="1"/>
        <v>112512</v>
      </c>
      <c r="L6" s="23">
        <f t="shared" si="1"/>
        <v>112512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290983398</v>
      </c>
      <c r="D8" s="30">
        <f t="shared" si="2"/>
        <v>371982521</v>
      </c>
      <c r="E8" s="31">
        <f t="shared" si="2"/>
        <v>134375187</v>
      </c>
      <c r="F8" s="32">
        <f t="shared" si="2"/>
        <v>446879263</v>
      </c>
      <c r="G8" s="30">
        <f t="shared" si="2"/>
        <v>148699390</v>
      </c>
      <c r="H8" s="31">
        <f t="shared" si="2"/>
        <v>148699390</v>
      </c>
      <c r="I8" s="33">
        <f>SUM(I5:I7)</f>
        <v>136160787</v>
      </c>
      <c r="J8" s="32">
        <f t="shared" ref="J8:L8" si="3">SUM(J5:J7)</f>
        <v>133631529</v>
      </c>
      <c r="K8" s="30">
        <f t="shared" si="3"/>
        <v>135746498</v>
      </c>
      <c r="L8" s="31">
        <f t="shared" si="3"/>
        <v>138186191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1176024</v>
      </c>
      <c r="D11" s="20">
        <v>3592347</v>
      </c>
      <c r="E11" s="23">
        <v>4805144</v>
      </c>
      <c r="F11" s="26">
        <v>0</v>
      </c>
      <c r="G11" s="20">
        <v>0</v>
      </c>
      <c r="H11" s="23">
        <v>0</v>
      </c>
      <c r="I11" s="27">
        <v>2171892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-108514278</v>
      </c>
      <c r="D13" s="20">
        <v>-107013723</v>
      </c>
      <c r="E13" s="23">
        <v>-120009568</v>
      </c>
      <c r="F13" s="26">
        <v>-110344927</v>
      </c>
      <c r="G13" s="20">
        <v>-106620267</v>
      </c>
      <c r="H13" s="23">
        <v>-106620267</v>
      </c>
      <c r="I13" s="27">
        <v>-95462169</v>
      </c>
      <c r="J13" s="26">
        <v>-92860152</v>
      </c>
      <c r="K13" s="20">
        <v>-81714113</v>
      </c>
      <c r="L13" s="23">
        <v>-50143341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-1544563262.6497903</v>
      </c>
      <c r="D14" s="20">
        <f t="shared" si="4"/>
        <v>-1651155703.9483681</v>
      </c>
      <c r="E14" s="23">
        <f t="shared" si="4"/>
        <v>-535429185.06858289</v>
      </c>
      <c r="F14" s="26">
        <f t="shared" si="4"/>
        <v>175529549.23691699</v>
      </c>
      <c r="G14" s="20">
        <f t="shared" si="4"/>
        <v>37232919.205790579</v>
      </c>
      <c r="H14" s="23">
        <f t="shared" si="4"/>
        <v>37232919.205790579</v>
      </c>
      <c r="I14" s="27">
        <f>-I32</f>
        <v>-1231521513.6578915</v>
      </c>
      <c r="J14" s="26">
        <f t="shared" ref="J14:L14" si="5">-J32</f>
        <v>20692771.375054568</v>
      </c>
      <c r="K14" s="20">
        <f t="shared" si="5"/>
        <v>26801362.886874616</v>
      </c>
      <c r="L14" s="23">
        <f t="shared" si="5"/>
        <v>38812812.064956099</v>
      </c>
    </row>
    <row r="15" spans="1:12" ht="13.5" x14ac:dyDescent="0.25">
      <c r="A15" s="18" t="s">
        <v>32</v>
      </c>
      <c r="B15" s="19" t="s">
        <v>19</v>
      </c>
      <c r="C15" s="35">
        <v>24199254</v>
      </c>
      <c r="D15" s="35">
        <v>33853914</v>
      </c>
      <c r="E15" s="36">
        <v>33804632</v>
      </c>
      <c r="F15" s="39">
        <v>49403266</v>
      </c>
      <c r="G15" s="35">
        <v>6254594</v>
      </c>
      <c r="H15" s="36">
        <v>6254594</v>
      </c>
      <c r="I15" s="38">
        <v>4273700</v>
      </c>
      <c r="J15" s="39">
        <v>6560269</v>
      </c>
      <c r="K15" s="35">
        <v>7919104</v>
      </c>
      <c r="L15" s="36">
        <v>3616208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1000</v>
      </c>
      <c r="D17" s="20">
        <v>1000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-1627701262.6497903</v>
      </c>
      <c r="D18" s="30">
        <f t="shared" si="6"/>
        <v>-1720722165.9483681</v>
      </c>
      <c r="E18" s="31">
        <f t="shared" si="6"/>
        <v>-616828977.06858289</v>
      </c>
      <c r="F18" s="32">
        <f t="shared" si="6"/>
        <v>114587888.23691699</v>
      </c>
      <c r="G18" s="30">
        <f t="shared" si="6"/>
        <v>-63132753.794209421</v>
      </c>
      <c r="H18" s="31">
        <f t="shared" si="6"/>
        <v>-63132753.794209421</v>
      </c>
      <c r="I18" s="33">
        <f>SUM(I11:I17)</f>
        <v>-1320538090.6578915</v>
      </c>
      <c r="J18" s="32">
        <f t="shared" ref="J18:L18" si="7">SUM(J11:J17)</f>
        <v>-65607111.624945432</v>
      </c>
      <c r="K18" s="30">
        <f t="shared" si="7"/>
        <v>-46993646.113125384</v>
      </c>
      <c r="L18" s="31">
        <f t="shared" si="7"/>
        <v>-7714320.9350439012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1918684660.6497903</v>
      </c>
      <c r="D19" s="42">
        <f t="shared" si="8"/>
        <v>2092704686.9483681</v>
      </c>
      <c r="E19" s="43">
        <f t="shared" si="8"/>
        <v>751204164.06858289</v>
      </c>
      <c r="F19" s="44">
        <f t="shared" si="8"/>
        <v>332291374.76308298</v>
      </c>
      <c r="G19" s="42">
        <f t="shared" si="8"/>
        <v>211832143.79420942</v>
      </c>
      <c r="H19" s="45">
        <f t="shared" si="8"/>
        <v>211832143.79420942</v>
      </c>
      <c r="I19" s="46">
        <f>+I8-I18</f>
        <v>1456698877.6578915</v>
      </c>
      <c r="J19" s="47">
        <f t="shared" ref="J19:L19" si="9">+J8-J18</f>
        <v>199238640.62494543</v>
      </c>
      <c r="K19" s="42">
        <f t="shared" si="9"/>
        <v>182740144.11312538</v>
      </c>
      <c r="L19" s="43">
        <f t="shared" si="9"/>
        <v>145900511.9350439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1918684660.6497903</v>
      </c>
      <c r="D21" s="42">
        <f t="shared" ref="D21:L21" si="10">+D19-D20</f>
        <v>2092704686.9483681</v>
      </c>
      <c r="E21" s="43">
        <f t="shared" si="10"/>
        <v>751204164.06858289</v>
      </c>
      <c r="F21" s="44">
        <f t="shared" si="10"/>
        <v>332291374.76308298</v>
      </c>
      <c r="G21" s="42">
        <f t="shared" si="10"/>
        <v>211832143.79420942</v>
      </c>
      <c r="H21" s="45">
        <f t="shared" si="10"/>
        <v>211832143.79420942</v>
      </c>
      <c r="I21" s="46">
        <f t="shared" si="10"/>
        <v>1456698877.6578915</v>
      </c>
      <c r="J21" s="47">
        <f t="shared" si="10"/>
        <v>199238640.62494543</v>
      </c>
      <c r="K21" s="42">
        <f t="shared" si="10"/>
        <v>182740144.11312538</v>
      </c>
      <c r="L21" s="43">
        <f t="shared" si="10"/>
        <v>145900511.9350439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1787068971.6497903</v>
      </c>
      <c r="D29" s="24">
        <f t="shared" ref="D29:L29" si="11">D35*D36</f>
        <v>2009750825.9483681</v>
      </c>
      <c r="E29" s="24">
        <f t="shared" si="11"/>
        <v>696409968.06858289</v>
      </c>
      <c r="F29" s="24">
        <f t="shared" si="11"/>
        <v>146310074.76308301</v>
      </c>
      <c r="G29" s="24">
        <f t="shared" si="11"/>
        <v>181764108.79420942</v>
      </c>
      <c r="H29" s="24">
        <f t="shared" si="11"/>
        <v>181764108.79420942</v>
      </c>
      <c r="I29" s="24">
        <f t="shared" si="11"/>
        <v>1402780988.6578915</v>
      </c>
      <c r="J29" s="24">
        <f t="shared" si="11"/>
        <v>152258788.62494543</v>
      </c>
      <c r="K29" s="24">
        <f t="shared" si="11"/>
        <v>170422183.11312538</v>
      </c>
      <c r="L29" s="24">
        <f t="shared" si="11"/>
        <v>161026251.9350439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242505709</v>
      </c>
      <c r="D31" s="24">
        <v>358595122</v>
      </c>
      <c r="E31" s="24">
        <v>160980783</v>
      </c>
      <c r="F31" s="24">
        <v>321839624</v>
      </c>
      <c r="G31" s="24">
        <v>218997028</v>
      </c>
      <c r="H31" s="24">
        <v>218997028</v>
      </c>
      <c r="I31" s="24">
        <v>171259475</v>
      </c>
      <c r="J31" s="24">
        <v>172951560</v>
      </c>
      <c r="K31" s="24">
        <v>197223546</v>
      </c>
      <c r="L31" s="24">
        <v>199839064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1544563262.6497903</v>
      </c>
      <c r="D32" s="54">
        <f t="shared" si="12"/>
        <v>1651155703.9483681</v>
      </c>
      <c r="E32" s="54">
        <f t="shared" si="12"/>
        <v>535429185.06858289</v>
      </c>
      <c r="F32" s="54">
        <f t="shared" si="12"/>
        <v>-175529549.23691699</v>
      </c>
      <c r="G32" s="54">
        <f t="shared" si="12"/>
        <v>-37232919.205790579</v>
      </c>
      <c r="H32" s="54">
        <f t="shared" si="12"/>
        <v>-37232919.205790579</v>
      </c>
      <c r="I32" s="54">
        <f>+I29-I31</f>
        <v>1231521513.6578915</v>
      </c>
      <c r="J32" s="54">
        <f t="shared" ref="J32:L32" si="13">+J29-J31</f>
        <v>-20692771.375054568</v>
      </c>
      <c r="K32" s="54">
        <f t="shared" si="13"/>
        <v>-26801362.886874616</v>
      </c>
      <c r="L32" s="54">
        <f t="shared" si="13"/>
        <v>-38812812.064956099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55339788</v>
      </c>
      <c r="D35" s="24">
        <v>59957377</v>
      </c>
      <c r="E35" s="24">
        <v>82160999</v>
      </c>
      <c r="F35" s="24">
        <v>83068131</v>
      </c>
      <c r="G35" s="24">
        <v>98756825</v>
      </c>
      <c r="H35" s="24">
        <v>98756825</v>
      </c>
      <c r="I35" s="24">
        <v>76214830</v>
      </c>
      <c r="J35" s="24">
        <v>86895096</v>
      </c>
      <c r="K35" s="24">
        <v>99695088</v>
      </c>
      <c r="L35" s="24">
        <v>94272501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32.292660240219753</v>
      </c>
      <c r="D36" s="56">
        <f t="shared" si="14"/>
        <v>33.519658906165425</v>
      </c>
      <c r="E36" s="56">
        <f t="shared" si="14"/>
        <v>8.47616237076892</v>
      </c>
      <c r="F36" s="56">
        <f t="shared" si="14"/>
        <v>1.7613261909441902</v>
      </c>
      <c r="G36" s="56">
        <f t="shared" si="14"/>
        <v>1.8405219972818021</v>
      </c>
      <c r="H36" s="56">
        <f t="shared" si="14"/>
        <v>1.8405219972818021</v>
      </c>
      <c r="I36" s="56">
        <f>IF(ISERROR(I74/I73),0,(I74/I73))</f>
        <v>18.405617235620568</v>
      </c>
      <c r="J36" s="56">
        <f t="shared" ref="J36:L36" si="15">IF(ISERROR(J74/J73),0,(J74/J73))</f>
        <v>1.7522138260247211</v>
      </c>
      <c r="K36" s="56">
        <f t="shared" si="15"/>
        <v>1.7094341008367973</v>
      </c>
      <c r="L36" s="56">
        <f t="shared" si="15"/>
        <v>1.7080935609743069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101339461</v>
      </c>
      <c r="D73" s="24">
        <v>108811700</v>
      </c>
      <c r="E73" s="24">
        <v>114429710</v>
      </c>
      <c r="F73" s="24">
        <v>127630309</v>
      </c>
      <c r="G73" s="24">
        <v>141899896</v>
      </c>
      <c r="H73" s="24">
        <v>141899896</v>
      </c>
      <c r="I73" s="24">
        <v>123033899</v>
      </c>
      <c r="J73" s="24">
        <v>139829303</v>
      </c>
      <c r="K73" s="24">
        <v>148440633</v>
      </c>
      <c r="L73" s="24">
        <v>157187461</v>
      </c>
    </row>
    <row r="74" spans="1:12" ht="13.5" hidden="1" x14ac:dyDescent="0.25">
      <c r="A74" s="50" t="s">
        <v>59</v>
      </c>
      <c r="B74" s="50" t="s">
        <v>19</v>
      </c>
      <c r="C74" s="24">
        <v>3272520783</v>
      </c>
      <c r="D74" s="24">
        <v>3647331069</v>
      </c>
      <c r="E74" s="24">
        <v>969924802</v>
      </c>
      <c r="F74" s="24">
        <v>224798606</v>
      </c>
      <c r="G74" s="24">
        <v>261169880</v>
      </c>
      <c r="H74" s="24">
        <v>261169880</v>
      </c>
      <c r="I74" s="24">
        <v>2264514852</v>
      </c>
      <c r="J74" s="24">
        <v>245010838</v>
      </c>
      <c r="K74" s="24">
        <v>253749480</v>
      </c>
      <c r="L74" s="24">
        <v>268490890</v>
      </c>
    </row>
    <row r="75" spans="1:12" ht="13.5" hidden="1" x14ac:dyDescent="0.25">
      <c r="A75" s="50" t="s">
        <v>60</v>
      </c>
      <c r="B75" s="50" t="s">
        <v>19</v>
      </c>
      <c r="C75" s="24">
        <v>290983398</v>
      </c>
      <c r="D75" s="24">
        <v>371982521</v>
      </c>
      <c r="E75" s="24">
        <v>134375187</v>
      </c>
      <c r="F75" s="24">
        <v>446879263</v>
      </c>
      <c r="G75" s="24">
        <v>148699390</v>
      </c>
      <c r="H75" s="24">
        <v>148699390</v>
      </c>
      <c r="I75" s="24">
        <v>136160787</v>
      </c>
      <c r="J75" s="24">
        <v>133631529</v>
      </c>
      <c r="K75" s="24">
        <v>135746498</v>
      </c>
      <c r="L75" s="24">
        <v>138186191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814436006</v>
      </c>
      <c r="D5" s="20">
        <v>861272642</v>
      </c>
      <c r="E5" s="21">
        <v>1207233905</v>
      </c>
      <c r="F5" s="22">
        <v>116789202</v>
      </c>
      <c r="G5" s="20">
        <v>160681153</v>
      </c>
      <c r="H5" s="23">
        <v>160681153</v>
      </c>
      <c r="I5" s="24">
        <v>1377717012</v>
      </c>
      <c r="J5" s="22">
        <v>82724168</v>
      </c>
      <c r="K5" s="20">
        <v>118419324</v>
      </c>
      <c r="L5" s="23">
        <v>139361155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-632416457</v>
      </c>
      <c r="D6" s="20">
        <f t="shared" si="0"/>
        <v>-653105741</v>
      </c>
      <c r="E6" s="23">
        <f t="shared" si="0"/>
        <v>-952621148</v>
      </c>
      <c r="F6" s="22">
        <f t="shared" si="0"/>
        <v>0</v>
      </c>
      <c r="G6" s="20">
        <f t="shared" si="0"/>
        <v>-17268611</v>
      </c>
      <c r="H6" s="23">
        <f t="shared" si="0"/>
        <v>-17268611</v>
      </c>
      <c r="I6" s="25">
        <f>+I75-I5</f>
        <v>-916548149</v>
      </c>
      <c r="J6" s="22">
        <f t="shared" ref="J6:L6" si="1">+J75-J5</f>
        <v>-3770280</v>
      </c>
      <c r="K6" s="20">
        <f t="shared" si="1"/>
        <v>-2443711</v>
      </c>
      <c r="L6" s="23">
        <f t="shared" si="1"/>
        <v>-2556114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182019549</v>
      </c>
      <c r="D8" s="30">
        <f t="shared" si="2"/>
        <v>208166901</v>
      </c>
      <c r="E8" s="31">
        <f t="shared" si="2"/>
        <v>254612757</v>
      </c>
      <c r="F8" s="32">
        <f t="shared" si="2"/>
        <v>116789202</v>
      </c>
      <c r="G8" s="30">
        <f t="shared" si="2"/>
        <v>143412542</v>
      </c>
      <c r="H8" s="31">
        <f t="shared" si="2"/>
        <v>143412542</v>
      </c>
      <c r="I8" s="33">
        <f>SUM(I5:I7)</f>
        <v>461168863</v>
      </c>
      <c r="J8" s="32">
        <f t="shared" ref="J8:L8" si="3">SUM(J5:J7)</f>
        <v>78953888</v>
      </c>
      <c r="K8" s="30">
        <f t="shared" si="3"/>
        <v>115975613</v>
      </c>
      <c r="L8" s="31">
        <f t="shared" si="3"/>
        <v>136805041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30021446</v>
      </c>
      <c r="D11" s="20">
        <v>4433041</v>
      </c>
      <c r="E11" s="23">
        <v>21516877</v>
      </c>
      <c r="F11" s="26">
        <v>20275120</v>
      </c>
      <c r="G11" s="20">
        <v>25788956</v>
      </c>
      <c r="H11" s="23">
        <v>25788956</v>
      </c>
      <c r="I11" s="27">
        <v>39374964</v>
      </c>
      <c r="J11" s="26">
        <v>8283940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30079407</v>
      </c>
      <c r="D12" s="20">
        <v>8705121</v>
      </c>
      <c r="E12" s="23">
        <v>25788957</v>
      </c>
      <c r="F12" s="26">
        <v>20275120</v>
      </c>
      <c r="G12" s="20">
        <v>25788956</v>
      </c>
      <c r="H12" s="23">
        <v>25788956</v>
      </c>
      <c r="I12" s="27">
        <v>30455122</v>
      </c>
      <c r="J12" s="26">
        <v>8283940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-6592964</v>
      </c>
      <c r="D13" s="20">
        <v>-1788995</v>
      </c>
      <c r="E13" s="23">
        <v>-3542103</v>
      </c>
      <c r="F13" s="26">
        <v>-26815248</v>
      </c>
      <c r="G13" s="20">
        <v>-31903550</v>
      </c>
      <c r="H13" s="23">
        <v>-31903550</v>
      </c>
      <c r="I13" s="27">
        <v>-5769121</v>
      </c>
      <c r="J13" s="26">
        <v>-45071377</v>
      </c>
      <c r="K13" s="20">
        <v>-37473990</v>
      </c>
      <c r="L13" s="23">
        <v>-34771150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-63666282.305125386</v>
      </c>
      <c r="D14" s="20">
        <f t="shared" si="4"/>
        <v>29279451.392617326</v>
      </c>
      <c r="E14" s="23">
        <f t="shared" si="4"/>
        <v>16768816.311940476</v>
      </c>
      <c r="F14" s="26">
        <f t="shared" si="4"/>
        <v>10388143.385771841</v>
      </c>
      <c r="G14" s="20">
        <f t="shared" si="4"/>
        <v>-19648599.860343054</v>
      </c>
      <c r="H14" s="23">
        <f t="shared" si="4"/>
        <v>-19648599.860343054</v>
      </c>
      <c r="I14" s="27">
        <f>-I32</f>
        <v>-19522835.921969444</v>
      </c>
      <c r="J14" s="26">
        <f t="shared" ref="J14:L14" si="5">-J32</f>
        <v>-24556785.85614828</v>
      </c>
      <c r="K14" s="20">
        <f t="shared" si="5"/>
        <v>-24199216.516889945</v>
      </c>
      <c r="L14" s="23">
        <f t="shared" si="5"/>
        <v>-27110516.649106361</v>
      </c>
    </row>
    <row r="15" spans="1:12" ht="13.5" x14ac:dyDescent="0.25">
      <c r="A15" s="18" t="s">
        <v>32</v>
      </c>
      <c r="B15" s="19" t="s">
        <v>19</v>
      </c>
      <c r="C15" s="35">
        <v>2659945</v>
      </c>
      <c r="D15" s="35">
        <v>3576390</v>
      </c>
      <c r="E15" s="36">
        <v>3815476</v>
      </c>
      <c r="F15" s="39">
        <v>4871506</v>
      </c>
      <c r="G15" s="35">
        <v>3546893</v>
      </c>
      <c r="H15" s="36">
        <v>3546893</v>
      </c>
      <c r="I15" s="38">
        <v>5201090</v>
      </c>
      <c r="J15" s="39">
        <v>8676860</v>
      </c>
      <c r="K15" s="35">
        <v>6043805</v>
      </c>
      <c r="L15" s="36">
        <v>6289296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50941123</v>
      </c>
      <c r="D17" s="20">
        <v>50941123</v>
      </c>
      <c r="E17" s="23">
        <v>50941123</v>
      </c>
      <c r="F17" s="26">
        <v>2190730</v>
      </c>
      <c r="G17" s="20">
        <v>65079757</v>
      </c>
      <c r="H17" s="23">
        <v>65079757</v>
      </c>
      <c r="I17" s="27">
        <v>101882246</v>
      </c>
      <c r="J17" s="26">
        <v>2086090</v>
      </c>
      <c r="K17" s="20">
        <v>2248668</v>
      </c>
      <c r="L17" s="23">
        <v>2313130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43442674.694874614</v>
      </c>
      <c r="D18" s="30">
        <f t="shared" si="6"/>
        <v>95146131.39261733</v>
      </c>
      <c r="E18" s="31">
        <f t="shared" si="6"/>
        <v>115289146.31194048</v>
      </c>
      <c r="F18" s="32">
        <f t="shared" si="6"/>
        <v>31185371.385771841</v>
      </c>
      <c r="G18" s="30">
        <f t="shared" si="6"/>
        <v>68652412.139656946</v>
      </c>
      <c r="H18" s="31">
        <f t="shared" si="6"/>
        <v>68652412.139656946</v>
      </c>
      <c r="I18" s="33">
        <f>SUM(I11:I17)</f>
        <v>151621465.07803056</v>
      </c>
      <c r="J18" s="32">
        <f t="shared" ref="J18:L18" si="7">SUM(J11:J17)</f>
        <v>-42297332.85614828</v>
      </c>
      <c r="K18" s="30">
        <f t="shared" si="7"/>
        <v>-53380733.516889945</v>
      </c>
      <c r="L18" s="31">
        <f t="shared" si="7"/>
        <v>-53279240.649106361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138576874.30512539</v>
      </c>
      <c r="D19" s="42">
        <f t="shared" si="8"/>
        <v>113020769.60738267</v>
      </c>
      <c r="E19" s="43">
        <f t="shared" si="8"/>
        <v>139323610.68805951</v>
      </c>
      <c r="F19" s="44">
        <f t="shared" si="8"/>
        <v>85603830.614228159</v>
      </c>
      <c r="G19" s="42">
        <f t="shared" si="8"/>
        <v>74760129.860343054</v>
      </c>
      <c r="H19" s="45">
        <f t="shared" si="8"/>
        <v>74760129.860343054</v>
      </c>
      <c r="I19" s="46">
        <f>+I8-I18</f>
        <v>309547397.92196941</v>
      </c>
      <c r="J19" s="47">
        <f t="shared" ref="J19:L19" si="9">+J8-J18</f>
        <v>121251220.85614827</v>
      </c>
      <c r="K19" s="42">
        <f t="shared" si="9"/>
        <v>169356346.51688993</v>
      </c>
      <c r="L19" s="43">
        <f t="shared" si="9"/>
        <v>190084281.64910635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138576874.30512539</v>
      </c>
      <c r="D21" s="42">
        <f t="shared" ref="D21:L21" si="10">+D19-D20</f>
        <v>113020769.60738267</v>
      </c>
      <c r="E21" s="43">
        <f t="shared" si="10"/>
        <v>139323610.68805951</v>
      </c>
      <c r="F21" s="44">
        <f t="shared" si="10"/>
        <v>85603830.614228159</v>
      </c>
      <c r="G21" s="42">
        <f t="shared" si="10"/>
        <v>74760129.860343054</v>
      </c>
      <c r="H21" s="45">
        <f t="shared" si="10"/>
        <v>74760129.860343054</v>
      </c>
      <c r="I21" s="46">
        <f t="shared" si="10"/>
        <v>309547397.92196941</v>
      </c>
      <c r="J21" s="47">
        <f t="shared" si="10"/>
        <v>121251220.85614827</v>
      </c>
      <c r="K21" s="42">
        <f t="shared" si="10"/>
        <v>169356346.51688993</v>
      </c>
      <c r="L21" s="43">
        <f t="shared" si="10"/>
        <v>190084281.64910635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93756826.305125386</v>
      </c>
      <c r="D29" s="24">
        <f t="shared" ref="D29:L29" si="11">D35*D36</f>
        <v>3597597.6073826747</v>
      </c>
      <c r="E29" s="24">
        <f t="shared" si="11"/>
        <v>29244471.688059524</v>
      </c>
      <c r="F29" s="24">
        <f t="shared" si="11"/>
        <v>25499910.614228159</v>
      </c>
      <c r="G29" s="24">
        <f t="shared" si="11"/>
        <v>67693589.860343054</v>
      </c>
      <c r="H29" s="24">
        <f t="shared" si="11"/>
        <v>67693589.860343054</v>
      </c>
      <c r="I29" s="24">
        <f t="shared" si="11"/>
        <v>92523124.921969444</v>
      </c>
      <c r="J29" s="24">
        <f t="shared" si="11"/>
        <v>47776564.85614828</v>
      </c>
      <c r="K29" s="24">
        <f t="shared" si="11"/>
        <v>48938336.516889945</v>
      </c>
      <c r="L29" s="24">
        <f t="shared" si="11"/>
        <v>52229733.649106361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30090544</v>
      </c>
      <c r="D31" s="24">
        <v>32877049</v>
      </c>
      <c r="E31" s="24">
        <v>46013288</v>
      </c>
      <c r="F31" s="24">
        <v>35888054</v>
      </c>
      <c r="G31" s="24">
        <v>48044990</v>
      </c>
      <c r="H31" s="24">
        <v>48044990</v>
      </c>
      <c r="I31" s="24">
        <v>73000289</v>
      </c>
      <c r="J31" s="24">
        <v>23219779</v>
      </c>
      <c r="K31" s="24">
        <v>24739120</v>
      </c>
      <c r="L31" s="24">
        <v>25119217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63666282.305125386</v>
      </c>
      <c r="D32" s="54">
        <f t="shared" si="12"/>
        <v>-29279451.392617326</v>
      </c>
      <c r="E32" s="54">
        <f t="shared" si="12"/>
        <v>-16768816.311940476</v>
      </c>
      <c r="F32" s="54">
        <f t="shared" si="12"/>
        <v>-10388143.385771841</v>
      </c>
      <c r="G32" s="54">
        <f t="shared" si="12"/>
        <v>19648599.860343054</v>
      </c>
      <c r="H32" s="54">
        <f t="shared" si="12"/>
        <v>19648599.860343054</v>
      </c>
      <c r="I32" s="54">
        <f>+I29-I31</f>
        <v>19522835.921969444</v>
      </c>
      <c r="J32" s="54">
        <f t="shared" ref="J32:L32" si="13">+J29-J31</f>
        <v>24556785.85614828</v>
      </c>
      <c r="K32" s="54">
        <f t="shared" si="13"/>
        <v>24199216.516889945</v>
      </c>
      <c r="L32" s="54">
        <f t="shared" si="13"/>
        <v>27110516.649106361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27142924</v>
      </c>
      <c r="D35" s="24">
        <v>33823921</v>
      </c>
      <c r="E35" s="24">
        <v>51568995</v>
      </c>
      <c r="F35" s="24">
        <v>29700152</v>
      </c>
      <c r="G35" s="24">
        <v>84538157</v>
      </c>
      <c r="H35" s="24">
        <v>84538157</v>
      </c>
      <c r="I35" s="24">
        <v>92929653</v>
      </c>
      <c r="J35" s="24">
        <v>69211223</v>
      </c>
      <c r="K35" s="24">
        <v>70291582</v>
      </c>
      <c r="L35" s="24">
        <v>74582106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3.4541903556567961</v>
      </c>
      <c r="D36" s="56">
        <f t="shared" si="14"/>
        <v>0.1063625239481453</v>
      </c>
      <c r="E36" s="56">
        <f t="shared" si="14"/>
        <v>0.5670940782937407</v>
      </c>
      <c r="F36" s="56">
        <f t="shared" si="14"/>
        <v>0.8585784548923574</v>
      </c>
      <c r="G36" s="56">
        <f t="shared" si="14"/>
        <v>0.80074598574869638</v>
      </c>
      <c r="H36" s="56">
        <f t="shared" si="14"/>
        <v>0.80074598574869638</v>
      </c>
      <c r="I36" s="56">
        <f>IF(ISERROR(I74/I73),0,(I74/I73))</f>
        <v>0.99562542132778054</v>
      </c>
      <c r="J36" s="56">
        <f t="shared" ref="J36:L36" si="15">IF(ISERROR(J74/J73),0,(J74/J73))</f>
        <v>0.69030083251307783</v>
      </c>
      <c r="K36" s="56">
        <f t="shared" si="15"/>
        <v>0.69621902259775492</v>
      </c>
      <c r="L36" s="56">
        <f t="shared" si="15"/>
        <v>0.70029845562562099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50941129</v>
      </c>
      <c r="D54" s="24">
        <v>50941129</v>
      </c>
      <c r="E54" s="24">
        <v>50941129</v>
      </c>
      <c r="F54" s="24">
        <v>2190730</v>
      </c>
      <c r="G54" s="24">
        <v>1986085</v>
      </c>
      <c r="H54" s="24">
        <v>1986085</v>
      </c>
      <c r="I54" s="24">
        <v>101882258</v>
      </c>
      <c r="J54" s="24">
        <v>2086090</v>
      </c>
      <c r="K54" s="24">
        <v>2248668</v>
      </c>
      <c r="L54" s="24">
        <v>2313130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-6</v>
      </c>
      <c r="D59" s="24">
        <v>-6</v>
      </c>
      <c r="E59" s="24">
        <v>-6</v>
      </c>
      <c r="F59" s="24">
        <v>0</v>
      </c>
      <c r="G59" s="24">
        <v>63093672</v>
      </c>
      <c r="H59" s="24">
        <v>63093672</v>
      </c>
      <c r="I59" s="24">
        <v>-12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50941123</v>
      </c>
      <c r="D67" s="54">
        <f t="shared" ref="D67:L67" si="18">SUM(D54:D66)</f>
        <v>50941123</v>
      </c>
      <c r="E67" s="54">
        <f t="shared" si="18"/>
        <v>50941123</v>
      </c>
      <c r="F67" s="54">
        <f t="shared" si="18"/>
        <v>2190730</v>
      </c>
      <c r="G67" s="54">
        <f t="shared" si="18"/>
        <v>65079757</v>
      </c>
      <c r="H67" s="54">
        <f t="shared" si="18"/>
        <v>65079757</v>
      </c>
      <c r="I67" s="54">
        <f t="shared" si="18"/>
        <v>101882246</v>
      </c>
      <c r="J67" s="54">
        <f t="shared" si="18"/>
        <v>2086090</v>
      </c>
      <c r="K67" s="54">
        <f t="shared" si="18"/>
        <v>2248668</v>
      </c>
      <c r="L67" s="54">
        <f t="shared" si="18"/>
        <v>2313130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96918969</v>
      </c>
      <c r="D73" s="24">
        <v>160353754</v>
      </c>
      <c r="E73" s="24">
        <v>189766792</v>
      </c>
      <c r="F73" s="24">
        <v>125947238</v>
      </c>
      <c r="G73" s="24">
        <v>148938234</v>
      </c>
      <c r="H73" s="24">
        <v>148938234</v>
      </c>
      <c r="I73" s="24">
        <v>144600897</v>
      </c>
      <c r="J73" s="24">
        <v>161625449</v>
      </c>
      <c r="K73" s="24">
        <v>167364502</v>
      </c>
      <c r="L73" s="24">
        <v>181314391</v>
      </c>
    </row>
    <row r="74" spans="1:12" ht="13.5" hidden="1" x14ac:dyDescent="0.25">
      <c r="A74" s="50" t="s">
        <v>59</v>
      </c>
      <c r="B74" s="50" t="s">
        <v>19</v>
      </c>
      <c r="C74" s="24">
        <v>334776568</v>
      </c>
      <c r="D74" s="24">
        <v>17055630</v>
      </c>
      <c r="E74" s="24">
        <v>107615624</v>
      </c>
      <c r="F74" s="24">
        <v>108135585</v>
      </c>
      <c r="G74" s="24">
        <v>119261693</v>
      </c>
      <c r="H74" s="24">
        <v>119261693</v>
      </c>
      <c r="I74" s="24">
        <v>143968329</v>
      </c>
      <c r="J74" s="24">
        <v>111570182</v>
      </c>
      <c r="K74" s="24">
        <v>116522350</v>
      </c>
      <c r="L74" s="24">
        <v>126974188</v>
      </c>
    </row>
    <row r="75" spans="1:12" ht="13.5" hidden="1" x14ac:dyDescent="0.25">
      <c r="A75" s="50" t="s">
        <v>60</v>
      </c>
      <c r="B75" s="50" t="s">
        <v>19</v>
      </c>
      <c r="C75" s="24">
        <v>182019549</v>
      </c>
      <c r="D75" s="24">
        <v>208166901</v>
      </c>
      <c r="E75" s="24">
        <v>254612757</v>
      </c>
      <c r="F75" s="24">
        <v>116789202</v>
      </c>
      <c r="G75" s="24">
        <v>143412542</v>
      </c>
      <c r="H75" s="24">
        <v>143412542</v>
      </c>
      <c r="I75" s="24">
        <v>461168863</v>
      </c>
      <c r="J75" s="24">
        <v>78953888</v>
      </c>
      <c r="K75" s="24">
        <v>115975613</v>
      </c>
      <c r="L75" s="24">
        <v>136805041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1191747236</v>
      </c>
      <c r="D5" s="20">
        <v>1335126637</v>
      </c>
      <c r="E5" s="21">
        <v>2671940472</v>
      </c>
      <c r="F5" s="22">
        <v>1265299451</v>
      </c>
      <c r="G5" s="20">
        <v>1021703047</v>
      </c>
      <c r="H5" s="23">
        <v>1021703047</v>
      </c>
      <c r="I5" s="24">
        <v>4407416811</v>
      </c>
      <c r="J5" s="22">
        <v>1091006844</v>
      </c>
      <c r="K5" s="20">
        <v>1158935494</v>
      </c>
      <c r="L5" s="23">
        <v>1300472077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-217812943</v>
      </c>
      <c r="D6" s="20">
        <f t="shared" si="0"/>
        <v>-401336001</v>
      </c>
      <c r="E6" s="23">
        <f t="shared" si="0"/>
        <v>-803581687</v>
      </c>
      <c r="F6" s="22">
        <f t="shared" si="0"/>
        <v>-56999998</v>
      </c>
      <c r="G6" s="20">
        <f t="shared" si="0"/>
        <v>-11800932</v>
      </c>
      <c r="H6" s="23">
        <f t="shared" si="0"/>
        <v>-11800932</v>
      </c>
      <c r="I6" s="25">
        <f>+I75-I5</f>
        <v>-2970968537</v>
      </c>
      <c r="J6" s="22">
        <f t="shared" ref="J6:L6" si="1">+J75-J5</f>
        <v>-10000000</v>
      </c>
      <c r="K6" s="20">
        <f t="shared" si="1"/>
        <v>-10000000</v>
      </c>
      <c r="L6" s="23">
        <f t="shared" si="1"/>
        <v>-10000000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973934293</v>
      </c>
      <c r="D8" s="30">
        <f t="shared" si="2"/>
        <v>933790636</v>
      </c>
      <c r="E8" s="31">
        <f t="shared" si="2"/>
        <v>1868358785</v>
      </c>
      <c r="F8" s="32">
        <f t="shared" si="2"/>
        <v>1208299453</v>
      </c>
      <c r="G8" s="30">
        <f t="shared" si="2"/>
        <v>1009902115</v>
      </c>
      <c r="H8" s="31">
        <f t="shared" si="2"/>
        <v>1009902115</v>
      </c>
      <c r="I8" s="33">
        <f>SUM(I5:I7)</f>
        <v>1436448274</v>
      </c>
      <c r="J8" s="32">
        <f t="shared" ref="J8:L8" si="3">SUM(J5:J7)</f>
        <v>1081006844</v>
      </c>
      <c r="K8" s="30">
        <f t="shared" si="3"/>
        <v>1148935494</v>
      </c>
      <c r="L8" s="31">
        <f t="shared" si="3"/>
        <v>1290472077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37426042</v>
      </c>
      <c r="D11" s="20">
        <v>65497296</v>
      </c>
      <c r="E11" s="23">
        <v>1002581954</v>
      </c>
      <c r="F11" s="26">
        <v>121246807</v>
      </c>
      <c r="G11" s="20">
        <v>-187583353</v>
      </c>
      <c r="H11" s="23">
        <v>-187583353</v>
      </c>
      <c r="I11" s="27">
        <v>573708624</v>
      </c>
      <c r="J11" s="26">
        <v>49429873</v>
      </c>
      <c r="K11" s="20">
        <v>49429873</v>
      </c>
      <c r="L11" s="23">
        <v>49429873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-34674118</v>
      </c>
      <c r="D13" s="20">
        <v>-7579908</v>
      </c>
      <c r="E13" s="23">
        <v>-72639628</v>
      </c>
      <c r="F13" s="26">
        <v>13343054</v>
      </c>
      <c r="G13" s="20">
        <v>-16069190</v>
      </c>
      <c r="H13" s="23">
        <v>-16069190</v>
      </c>
      <c r="I13" s="27">
        <v>53959490</v>
      </c>
      <c r="J13" s="26">
        <v>56769415</v>
      </c>
      <c r="K13" s="20">
        <v>103206046</v>
      </c>
      <c r="L13" s="23">
        <v>142165066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59250409.897946715</v>
      </c>
      <c r="D14" s="20">
        <f t="shared" si="4"/>
        <v>-34388321.981322944</v>
      </c>
      <c r="E14" s="23">
        <f t="shared" si="4"/>
        <v>48895684.36178565</v>
      </c>
      <c r="F14" s="26">
        <f t="shared" si="4"/>
        <v>350266202.52820241</v>
      </c>
      <c r="G14" s="20">
        <f t="shared" si="4"/>
        <v>481859961.06804657</v>
      </c>
      <c r="H14" s="23">
        <f t="shared" si="4"/>
        <v>481859961.06804657</v>
      </c>
      <c r="I14" s="27">
        <f>-I32</f>
        <v>-146523430.34084177</v>
      </c>
      <c r="J14" s="26">
        <f t="shared" ref="J14:L14" si="5">-J32</f>
        <v>-26872540.457751274</v>
      </c>
      <c r="K14" s="20">
        <f t="shared" si="5"/>
        <v>-47947686.210853457</v>
      </c>
      <c r="L14" s="23">
        <f t="shared" si="5"/>
        <v>-69987754.923449039</v>
      </c>
    </row>
    <row r="15" spans="1:12" ht="13.5" x14ac:dyDescent="0.25">
      <c r="A15" s="18" t="s">
        <v>32</v>
      </c>
      <c r="B15" s="19" t="s">
        <v>19</v>
      </c>
      <c r="C15" s="35">
        <v>67349717</v>
      </c>
      <c r="D15" s="35">
        <v>70491070</v>
      </c>
      <c r="E15" s="36">
        <v>72886856</v>
      </c>
      <c r="F15" s="39">
        <v>56180063</v>
      </c>
      <c r="G15" s="35">
        <v>55180063</v>
      </c>
      <c r="H15" s="36">
        <v>55180063</v>
      </c>
      <c r="I15" s="38">
        <v>72886855</v>
      </c>
      <c r="J15" s="39">
        <v>108417579</v>
      </c>
      <c r="K15" s="35">
        <v>127481046</v>
      </c>
      <c r="L15" s="36">
        <v>147497685</v>
      </c>
    </row>
    <row r="16" spans="1:12" ht="13.5" x14ac:dyDescent="0.25">
      <c r="A16" s="18" t="s">
        <v>33</v>
      </c>
      <c r="B16" s="19" t="s">
        <v>34</v>
      </c>
      <c r="C16" s="20">
        <v>179143563</v>
      </c>
      <c r="D16" s="20">
        <v>99003317</v>
      </c>
      <c r="E16" s="23">
        <v>105465231</v>
      </c>
      <c r="F16" s="26">
        <v>112844391</v>
      </c>
      <c r="G16" s="20">
        <v>178578685</v>
      </c>
      <c r="H16" s="23">
        <v>178578685</v>
      </c>
      <c r="I16" s="27">
        <v>0</v>
      </c>
      <c r="J16" s="26">
        <v>192179670</v>
      </c>
      <c r="K16" s="20">
        <v>206838961</v>
      </c>
      <c r="L16" s="23">
        <v>222640392</v>
      </c>
    </row>
    <row r="17" spans="1:12" ht="13.5" x14ac:dyDescent="0.25">
      <c r="A17" s="18" t="s">
        <v>35</v>
      </c>
      <c r="B17" s="19" t="s">
        <v>36</v>
      </c>
      <c r="C17" s="20">
        <v>8728156</v>
      </c>
      <c r="D17" s="20">
        <v>8728156</v>
      </c>
      <c r="E17" s="23">
        <v>8728156</v>
      </c>
      <c r="F17" s="26">
        <v>229193401</v>
      </c>
      <c r="G17" s="20">
        <v>229193401</v>
      </c>
      <c r="H17" s="23">
        <v>229193401</v>
      </c>
      <c r="I17" s="27">
        <v>8728156</v>
      </c>
      <c r="J17" s="26">
        <v>8728156</v>
      </c>
      <c r="K17" s="20">
        <v>8728156</v>
      </c>
      <c r="L17" s="23">
        <v>8728156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317223769.89794672</v>
      </c>
      <c r="D18" s="30">
        <f t="shared" si="6"/>
        <v>201751609.01867706</v>
      </c>
      <c r="E18" s="31">
        <f t="shared" si="6"/>
        <v>1165918253.3617857</v>
      </c>
      <c r="F18" s="32">
        <f t="shared" si="6"/>
        <v>883073918.52820241</v>
      </c>
      <c r="G18" s="30">
        <f t="shared" si="6"/>
        <v>741159567.06804657</v>
      </c>
      <c r="H18" s="31">
        <f t="shared" si="6"/>
        <v>741159567.06804657</v>
      </c>
      <c r="I18" s="33">
        <f>SUM(I11:I17)</f>
        <v>562759694.65915823</v>
      </c>
      <c r="J18" s="32">
        <f t="shared" ref="J18:L18" si="7">SUM(J11:J17)</f>
        <v>388652152.54224873</v>
      </c>
      <c r="K18" s="30">
        <f t="shared" si="7"/>
        <v>447736395.78914654</v>
      </c>
      <c r="L18" s="31">
        <f t="shared" si="7"/>
        <v>500473417.07655096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656710523.10205328</v>
      </c>
      <c r="D19" s="42">
        <f t="shared" si="8"/>
        <v>732039026.981323</v>
      </c>
      <c r="E19" s="43">
        <f t="shared" si="8"/>
        <v>702440531.63821435</v>
      </c>
      <c r="F19" s="44">
        <f t="shared" si="8"/>
        <v>325225534.47179759</v>
      </c>
      <c r="G19" s="42">
        <f t="shared" si="8"/>
        <v>268742547.93195343</v>
      </c>
      <c r="H19" s="45">
        <f t="shared" si="8"/>
        <v>268742547.93195343</v>
      </c>
      <c r="I19" s="46">
        <f>+I8-I18</f>
        <v>873688579.34084177</v>
      </c>
      <c r="J19" s="47">
        <f t="shared" ref="J19:L19" si="9">+J8-J18</f>
        <v>692354691.45775127</v>
      </c>
      <c r="K19" s="42">
        <f t="shared" si="9"/>
        <v>701199098.21085346</v>
      </c>
      <c r="L19" s="43">
        <f t="shared" si="9"/>
        <v>789998659.92344904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656710523.10205328</v>
      </c>
      <c r="D21" s="42">
        <f t="shared" ref="D21:L21" si="10">+D19-D20</f>
        <v>732039026.981323</v>
      </c>
      <c r="E21" s="43">
        <f t="shared" si="10"/>
        <v>702440531.63821435</v>
      </c>
      <c r="F21" s="44">
        <f t="shared" si="10"/>
        <v>325225534.47179759</v>
      </c>
      <c r="G21" s="42">
        <f t="shared" si="10"/>
        <v>268742547.93195343</v>
      </c>
      <c r="H21" s="45">
        <f t="shared" si="10"/>
        <v>268742547.93195343</v>
      </c>
      <c r="I21" s="46">
        <f t="shared" si="10"/>
        <v>873688579.34084177</v>
      </c>
      <c r="J21" s="47">
        <f t="shared" si="10"/>
        <v>692354691.45775127</v>
      </c>
      <c r="K21" s="42">
        <f t="shared" si="10"/>
        <v>701199098.21085346</v>
      </c>
      <c r="L21" s="43">
        <f t="shared" si="10"/>
        <v>789998659.92344904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279183850.10205328</v>
      </c>
      <c r="D29" s="24">
        <f t="shared" ref="D29:L29" si="11">D35*D36</f>
        <v>345970704.98132294</v>
      </c>
      <c r="E29" s="24">
        <f t="shared" si="11"/>
        <v>426077030.63821435</v>
      </c>
      <c r="F29" s="24">
        <f t="shared" si="11"/>
        <v>496485543.47179759</v>
      </c>
      <c r="G29" s="24">
        <f t="shared" si="11"/>
        <v>492705379.93195343</v>
      </c>
      <c r="H29" s="24">
        <f t="shared" si="11"/>
        <v>492705379.93195343</v>
      </c>
      <c r="I29" s="24">
        <f t="shared" si="11"/>
        <v>320277814.34084177</v>
      </c>
      <c r="J29" s="24">
        <f t="shared" si="11"/>
        <v>688324521.45775127</v>
      </c>
      <c r="K29" s="24">
        <f t="shared" si="11"/>
        <v>988282407.21085346</v>
      </c>
      <c r="L29" s="24">
        <f t="shared" si="11"/>
        <v>1308919374.923449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338434260</v>
      </c>
      <c r="D31" s="24">
        <v>311582383</v>
      </c>
      <c r="E31" s="24">
        <v>474972715</v>
      </c>
      <c r="F31" s="24">
        <v>846751746</v>
      </c>
      <c r="G31" s="24">
        <v>974565341</v>
      </c>
      <c r="H31" s="24">
        <v>974565341</v>
      </c>
      <c r="I31" s="24">
        <v>173754384</v>
      </c>
      <c r="J31" s="24">
        <v>661451981</v>
      </c>
      <c r="K31" s="24">
        <v>940334721</v>
      </c>
      <c r="L31" s="24">
        <v>1238931620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-59250409.897946715</v>
      </c>
      <c r="D32" s="54">
        <f t="shared" si="12"/>
        <v>34388321.981322944</v>
      </c>
      <c r="E32" s="54">
        <f t="shared" si="12"/>
        <v>-48895684.36178565</v>
      </c>
      <c r="F32" s="54">
        <f t="shared" si="12"/>
        <v>-350266202.52820241</v>
      </c>
      <c r="G32" s="54">
        <f t="shared" si="12"/>
        <v>-481859961.06804657</v>
      </c>
      <c r="H32" s="54">
        <f t="shared" si="12"/>
        <v>-481859961.06804657</v>
      </c>
      <c r="I32" s="54">
        <f>+I29-I31</f>
        <v>146523430.34084177</v>
      </c>
      <c r="J32" s="54">
        <f t="shared" ref="J32:L32" si="13">+J29-J31</f>
        <v>26872540.457751274</v>
      </c>
      <c r="K32" s="54">
        <f t="shared" si="13"/>
        <v>47947686.210853457</v>
      </c>
      <c r="L32" s="54">
        <f t="shared" si="13"/>
        <v>69987754.923449039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260141921</v>
      </c>
      <c r="D35" s="24">
        <v>329442478</v>
      </c>
      <c r="E35" s="24">
        <v>389470446</v>
      </c>
      <c r="F35" s="24">
        <v>457837222</v>
      </c>
      <c r="G35" s="24">
        <v>445351763</v>
      </c>
      <c r="H35" s="24">
        <v>445351763</v>
      </c>
      <c r="I35" s="24">
        <v>264549154</v>
      </c>
      <c r="J35" s="24">
        <v>686208715</v>
      </c>
      <c r="K35" s="24">
        <v>991082377</v>
      </c>
      <c r="L35" s="24">
        <v>1317431734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1.0731982335982415</v>
      </c>
      <c r="D36" s="56">
        <f t="shared" si="14"/>
        <v>1.0501702970474953</v>
      </c>
      <c r="E36" s="56">
        <f t="shared" si="14"/>
        <v>1.0939906609453349</v>
      </c>
      <c r="F36" s="56">
        <f t="shared" si="14"/>
        <v>1.0844149833492516</v>
      </c>
      <c r="G36" s="56">
        <f t="shared" si="14"/>
        <v>1.1063285718528826</v>
      </c>
      <c r="H36" s="56">
        <f t="shared" si="14"/>
        <v>1.1063285718528826</v>
      </c>
      <c r="I36" s="56">
        <f>IF(ISERROR(I74/I73),0,(I74/I73))</f>
        <v>1.2106552203937184</v>
      </c>
      <c r="J36" s="56">
        <f t="shared" ref="J36:L36" si="15">IF(ISERROR(J74/J73),0,(J74/J73))</f>
        <v>1.0030833278731404</v>
      </c>
      <c r="K36" s="56">
        <f t="shared" si="15"/>
        <v>0.99717483646755778</v>
      </c>
      <c r="L36" s="56">
        <f t="shared" si="15"/>
        <v>0.99353867160106601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8728156</v>
      </c>
      <c r="D54" s="24">
        <v>8728156</v>
      </c>
      <c r="E54" s="24">
        <v>8728156</v>
      </c>
      <c r="F54" s="24">
        <v>8728156</v>
      </c>
      <c r="G54" s="24">
        <v>8728156</v>
      </c>
      <c r="H54" s="24">
        <v>8728156</v>
      </c>
      <c r="I54" s="24">
        <v>8728156</v>
      </c>
      <c r="J54" s="24">
        <v>8728156</v>
      </c>
      <c r="K54" s="24">
        <v>8728156</v>
      </c>
      <c r="L54" s="24">
        <v>8728156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220465245</v>
      </c>
      <c r="G55" s="24">
        <v>220465245</v>
      </c>
      <c r="H55" s="24">
        <v>220465245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8728156</v>
      </c>
      <c r="D67" s="54">
        <f t="shared" ref="D67:L67" si="18">SUM(D54:D66)</f>
        <v>8728156</v>
      </c>
      <c r="E67" s="54">
        <f t="shared" si="18"/>
        <v>8728156</v>
      </c>
      <c r="F67" s="54">
        <f t="shared" si="18"/>
        <v>229193401</v>
      </c>
      <c r="G67" s="54">
        <f t="shared" si="18"/>
        <v>229193401</v>
      </c>
      <c r="H67" s="54">
        <f t="shared" si="18"/>
        <v>229193401</v>
      </c>
      <c r="I67" s="54">
        <f t="shared" si="18"/>
        <v>8728156</v>
      </c>
      <c r="J67" s="54">
        <f t="shared" si="18"/>
        <v>8728156</v>
      </c>
      <c r="K67" s="54">
        <f t="shared" si="18"/>
        <v>8728156</v>
      </c>
      <c r="L67" s="54">
        <f t="shared" si="18"/>
        <v>8728156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1560478066</v>
      </c>
      <c r="D73" s="24">
        <v>1824337853</v>
      </c>
      <c r="E73" s="24">
        <v>1862908466</v>
      </c>
      <c r="F73" s="24">
        <v>2193266582</v>
      </c>
      <c r="G73" s="24">
        <v>2174482098</v>
      </c>
      <c r="H73" s="24">
        <v>2174482098</v>
      </c>
      <c r="I73" s="24">
        <v>2041036074</v>
      </c>
      <c r="J73" s="24">
        <v>2342408040</v>
      </c>
      <c r="K73" s="24">
        <v>2473897500</v>
      </c>
      <c r="L73" s="24">
        <v>2636985299</v>
      </c>
    </row>
    <row r="74" spans="1:12" ht="13.5" hidden="1" x14ac:dyDescent="0.25">
      <c r="A74" s="50" t="s">
        <v>59</v>
      </c>
      <c r="B74" s="50" t="s">
        <v>19</v>
      </c>
      <c r="C74" s="24">
        <v>1674702304</v>
      </c>
      <c r="D74" s="24">
        <v>1915865425</v>
      </c>
      <c r="E74" s="24">
        <v>2038004464</v>
      </c>
      <c r="F74" s="24">
        <v>2378411144</v>
      </c>
      <c r="G74" s="24">
        <v>2405691674</v>
      </c>
      <c r="H74" s="24">
        <v>2405691674</v>
      </c>
      <c r="I74" s="24">
        <v>2470990978</v>
      </c>
      <c r="J74" s="24">
        <v>2349630452</v>
      </c>
      <c r="K74" s="24">
        <v>2466908335</v>
      </c>
      <c r="L74" s="24">
        <v>2619946871</v>
      </c>
    </row>
    <row r="75" spans="1:12" ht="13.5" hidden="1" x14ac:dyDescent="0.25">
      <c r="A75" s="50" t="s">
        <v>60</v>
      </c>
      <c r="B75" s="50" t="s">
        <v>19</v>
      </c>
      <c r="C75" s="24">
        <v>973934293</v>
      </c>
      <c r="D75" s="24">
        <v>933790636</v>
      </c>
      <c r="E75" s="24">
        <v>1868358785</v>
      </c>
      <c r="F75" s="24">
        <v>1208299453</v>
      </c>
      <c r="G75" s="24">
        <v>1009902115</v>
      </c>
      <c r="H75" s="24">
        <v>1009902115</v>
      </c>
      <c r="I75" s="24">
        <v>1436448274</v>
      </c>
      <c r="J75" s="24">
        <v>1081006844</v>
      </c>
      <c r="K75" s="24">
        <v>1148935494</v>
      </c>
      <c r="L75" s="24">
        <v>1290472077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549548478</v>
      </c>
      <c r="D5" s="20">
        <v>977784888</v>
      </c>
      <c r="E5" s="21">
        <v>1486316407</v>
      </c>
      <c r="F5" s="22">
        <v>64682098</v>
      </c>
      <c r="G5" s="20">
        <v>63640105</v>
      </c>
      <c r="H5" s="23">
        <v>63640105</v>
      </c>
      <c r="I5" s="24">
        <v>485120799</v>
      </c>
      <c r="J5" s="22">
        <v>89968889</v>
      </c>
      <c r="K5" s="20">
        <v>91014982</v>
      </c>
      <c r="L5" s="23">
        <v>99504425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-437988001</v>
      </c>
      <c r="D6" s="20">
        <f t="shared" si="0"/>
        <v>-874118144</v>
      </c>
      <c r="E6" s="23">
        <f t="shared" si="0"/>
        <v>-1405958615</v>
      </c>
      <c r="F6" s="22">
        <f t="shared" si="0"/>
        <v>-10000000</v>
      </c>
      <c r="G6" s="20">
        <f t="shared" si="0"/>
        <v>-4500000</v>
      </c>
      <c r="H6" s="23">
        <f t="shared" si="0"/>
        <v>-4500000</v>
      </c>
      <c r="I6" s="25">
        <f>+I75-I5</f>
        <v>-413847676</v>
      </c>
      <c r="J6" s="22">
        <f t="shared" ref="J6:L6" si="1">+J75-J5</f>
        <v>-13198550</v>
      </c>
      <c r="K6" s="20">
        <f t="shared" si="1"/>
        <v>-12080737</v>
      </c>
      <c r="L6" s="23">
        <f t="shared" si="1"/>
        <v>-8982657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111560477</v>
      </c>
      <c r="D8" s="30">
        <f t="shared" si="2"/>
        <v>103666744</v>
      </c>
      <c r="E8" s="31">
        <f t="shared" si="2"/>
        <v>80357792</v>
      </c>
      <c r="F8" s="32">
        <f t="shared" si="2"/>
        <v>54682098</v>
      </c>
      <c r="G8" s="30">
        <f t="shared" si="2"/>
        <v>59140105</v>
      </c>
      <c r="H8" s="31">
        <f t="shared" si="2"/>
        <v>59140105</v>
      </c>
      <c r="I8" s="33">
        <f>SUM(I5:I7)</f>
        <v>71273123</v>
      </c>
      <c r="J8" s="32">
        <f t="shared" ref="J8:L8" si="3">SUM(J5:J7)</f>
        <v>76770339</v>
      </c>
      <c r="K8" s="30">
        <f t="shared" si="3"/>
        <v>78934245</v>
      </c>
      <c r="L8" s="31">
        <f t="shared" si="3"/>
        <v>90521768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27924</v>
      </c>
      <c r="D11" s="20">
        <v>5000421</v>
      </c>
      <c r="E11" s="23">
        <v>121372</v>
      </c>
      <c r="F11" s="26">
        <v>0</v>
      </c>
      <c r="G11" s="20">
        <v>121373</v>
      </c>
      <c r="H11" s="23">
        <v>121373</v>
      </c>
      <c r="I11" s="27">
        <v>4619674</v>
      </c>
      <c r="J11" s="26">
        <v>121373</v>
      </c>
      <c r="K11" s="20">
        <v>55863</v>
      </c>
      <c r="L11" s="23">
        <v>55863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-541673</v>
      </c>
      <c r="D13" s="20">
        <v>3786162</v>
      </c>
      <c r="E13" s="23">
        <v>7803147</v>
      </c>
      <c r="F13" s="26">
        <v>-5943077</v>
      </c>
      <c r="G13" s="20">
        <v>5482166</v>
      </c>
      <c r="H13" s="23">
        <v>5482166</v>
      </c>
      <c r="I13" s="27">
        <v>2477060</v>
      </c>
      <c r="J13" s="26">
        <v>4832339</v>
      </c>
      <c r="K13" s="20">
        <v>4678254</v>
      </c>
      <c r="L13" s="23">
        <v>4520608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35969697</v>
      </c>
      <c r="D14" s="20">
        <f t="shared" si="4"/>
        <v>24055578.463295311</v>
      </c>
      <c r="E14" s="23">
        <f t="shared" si="4"/>
        <v>6939700.8749831654</v>
      </c>
      <c r="F14" s="26">
        <f t="shared" si="4"/>
        <v>-14326696.475749932</v>
      </c>
      <c r="G14" s="20">
        <f t="shared" si="4"/>
        <v>1019622.9547576681</v>
      </c>
      <c r="H14" s="23">
        <f t="shared" si="4"/>
        <v>1019622.9547576681</v>
      </c>
      <c r="I14" s="27">
        <f>-I32</f>
        <v>1604201.7414054926</v>
      </c>
      <c r="J14" s="26">
        <f t="shared" ref="J14:L14" si="5">-J32</f>
        <v>-18025773.981829565</v>
      </c>
      <c r="K14" s="20">
        <f t="shared" si="5"/>
        <v>-21195702.842765931</v>
      </c>
      <c r="L14" s="23">
        <f t="shared" si="5"/>
        <v>-23534958.962128725</v>
      </c>
    </row>
    <row r="15" spans="1:12" ht="13.5" x14ac:dyDescent="0.25">
      <c r="A15" s="18" t="s">
        <v>32</v>
      </c>
      <c r="B15" s="19" t="s">
        <v>19</v>
      </c>
      <c r="C15" s="35">
        <v>1515789</v>
      </c>
      <c r="D15" s="35">
        <v>4319746</v>
      </c>
      <c r="E15" s="36">
        <v>1937794</v>
      </c>
      <c r="F15" s="39">
        <v>8378365</v>
      </c>
      <c r="G15" s="35">
        <v>8071425</v>
      </c>
      <c r="H15" s="36">
        <v>8071425</v>
      </c>
      <c r="I15" s="38">
        <v>1937794</v>
      </c>
      <c r="J15" s="39">
        <v>8071425</v>
      </c>
      <c r="K15" s="35">
        <v>8071425</v>
      </c>
      <c r="L15" s="36">
        <v>8071425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6065156</v>
      </c>
      <c r="D17" s="20">
        <v>6065156</v>
      </c>
      <c r="E17" s="23">
        <v>6065156</v>
      </c>
      <c r="F17" s="26">
        <v>0</v>
      </c>
      <c r="G17" s="20">
        <v>0</v>
      </c>
      <c r="H17" s="23">
        <v>0</v>
      </c>
      <c r="I17" s="27">
        <v>6065156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43036893</v>
      </c>
      <c r="D18" s="30">
        <f t="shared" si="6"/>
        <v>43227063.463295311</v>
      </c>
      <c r="E18" s="31">
        <f t="shared" si="6"/>
        <v>22867169.874983165</v>
      </c>
      <c r="F18" s="32">
        <f t="shared" si="6"/>
        <v>-11891408.475749932</v>
      </c>
      <c r="G18" s="30">
        <f t="shared" si="6"/>
        <v>14694586.954757668</v>
      </c>
      <c r="H18" s="31">
        <f t="shared" si="6"/>
        <v>14694586.954757668</v>
      </c>
      <c r="I18" s="33">
        <f>SUM(I11:I17)</f>
        <v>16703885.741405493</v>
      </c>
      <c r="J18" s="32">
        <f t="shared" ref="J18:L18" si="7">SUM(J11:J17)</f>
        <v>-5000636.981829565</v>
      </c>
      <c r="K18" s="30">
        <f t="shared" si="7"/>
        <v>-8390160.842765931</v>
      </c>
      <c r="L18" s="31">
        <f t="shared" si="7"/>
        <v>-10887062.962128725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68523584</v>
      </c>
      <c r="D19" s="42">
        <f t="shared" si="8"/>
        <v>60439680.536704689</v>
      </c>
      <c r="E19" s="43">
        <f t="shared" si="8"/>
        <v>57490622.125016838</v>
      </c>
      <c r="F19" s="44">
        <f t="shared" si="8"/>
        <v>66573506.475749932</v>
      </c>
      <c r="G19" s="42">
        <f t="shared" si="8"/>
        <v>44445518.045242332</v>
      </c>
      <c r="H19" s="45">
        <f t="shared" si="8"/>
        <v>44445518.045242332</v>
      </c>
      <c r="I19" s="46">
        <f>+I8-I18</f>
        <v>54569237.258594505</v>
      </c>
      <c r="J19" s="47">
        <f t="shared" ref="J19:L19" si="9">+J8-J18</f>
        <v>81770975.981829569</v>
      </c>
      <c r="K19" s="42">
        <f t="shared" si="9"/>
        <v>87324405.842765927</v>
      </c>
      <c r="L19" s="43">
        <f t="shared" si="9"/>
        <v>101408830.96212873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68523584</v>
      </c>
      <c r="D21" s="42">
        <f t="shared" ref="D21:L21" si="10">+D19-D20</f>
        <v>60439680.536704689</v>
      </c>
      <c r="E21" s="43">
        <f t="shared" si="10"/>
        <v>57490622.125016838</v>
      </c>
      <c r="F21" s="44">
        <f t="shared" si="10"/>
        <v>66573506.475749932</v>
      </c>
      <c r="G21" s="42">
        <f t="shared" si="10"/>
        <v>44445518.045242332</v>
      </c>
      <c r="H21" s="45">
        <f t="shared" si="10"/>
        <v>44445518.045242332</v>
      </c>
      <c r="I21" s="46">
        <f t="shared" si="10"/>
        <v>54569237.258594505</v>
      </c>
      <c r="J21" s="47">
        <f t="shared" si="10"/>
        <v>81770975.981829569</v>
      </c>
      <c r="K21" s="42">
        <f t="shared" si="10"/>
        <v>87324405.842765927</v>
      </c>
      <c r="L21" s="43">
        <f t="shared" si="10"/>
        <v>101408830.96212873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508135.53670468921</v>
      </c>
      <c r="E29" s="24">
        <f t="shared" si="11"/>
        <v>9208153.1250168346</v>
      </c>
      <c r="F29" s="24">
        <f t="shared" si="11"/>
        <v>36814054.475749932</v>
      </c>
      <c r="G29" s="24">
        <f t="shared" si="11"/>
        <v>23611328.045242332</v>
      </c>
      <c r="H29" s="24">
        <f t="shared" si="11"/>
        <v>23611328.045242332</v>
      </c>
      <c r="I29" s="24">
        <f t="shared" si="11"/>
        <v>15104318.258594507</v>
      </c>
      <c r="J29" s="24">
        <f t="shared" si="11"/>
        <v>26258174.981829565</v>
      </c>
      <c r="K29" s="24">
        <f t="shared" si="11"/>
        <v>29573903.842765931</v>
      </c>
      <c r="L29" s="24">
        <f t="shared" si="11"/>
        <v>32317259.962128725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35969697</v>
      </c>
      <c r="D31" s="24">
        <v>24563714</v>
      </c>
      <c r="E31" s="24">
        <v>16147854</v>
      </c>
      <c r="F31" s="24">
        <v>22487358</v>
      </c>
      <c r="G31" s="24">
        <v>24630951</v>
      </c>
      <c r="H31" s="24">
        <v>24630951</v>
      </c>
      <c r="I31" s="24">
        <v>16708520</v>
      </c>
      <c r="J31" s="24">
        <v>8232401</v>
      </c>
      <c r="K31" s="24">
        <v>8378201</v>
      </c>
      <c r="L31" s="24">
        <v>8782301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-35969697</v>
      </c>
      <c r="D32" s="54">
        <f t="shared" si="12"/>
        <v>-24055578.463295311</v>
      </c>
      <c r="E32" s="54">
        <f t="shared" si="12"/>
        <v>-6939700.8749831654</v>
      </c>
      <c r="F32" s="54">
        <f t="shared" si="12"/>
        <v>14326696.475749932</v>
      </c>
      <c r="G32" s="54">
        <f t="shared" si="12"/>
        <v>-1019622.9547576681</v>
      </c>
      <c r="H32" s="54">
        <f t="shared" si="12"/>
        <v>-1019622.9547576681</v>
      </c>
      <c r="I32" s="54">
        <f>+I29-I31</f>
        <v>-1604201.7414054926</v>
      </c>
      <c r="J32" s="54">
        <f t="shared" ref="J32:L32" si="13">+J29-J31</f>
        <v>18025773.981829565</v>
      </c>
      <c r="K32" s="54">
        <f t="shared" si="13"/>
        <v>21195702.842765931</v>
      </c>
      <c r="L32" s="54">
        <f t="shared" si="13"/>
        <v>23534958.962128725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14624020</v>
      </c>
      <c r="D35" s="24">
        <v>9639824</v>
      </c>
      <c r="E35" s="24">
        <v>13355474</v>
      </c>
      <c r="F35" s="24">
        <v>19998004</v>
      </c>
      <c r="G35" s="24">
        <v>18513080</v>
      </c>
      <c r="H35" s="24">
        <v>18513080</v>
      </c>
      <c r="I35" s="24">
        <v>17316720</v>
      </c>
      <c r="J35" s="24">
        <v>22342701</v>
      </c>
      <c r="K35" s="24">
        <v>23822121</v>
      </c>
      <c r="L35" s="24">
        <v>25365639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5.2712117638733777E-2</v>
      </c>
      <c r="E36" s="56">
        <f t="shared" si="14"/>
        <v>0.68946659062919335</v>
      </c>
      <c r="F36" s="56">
        <f t="shared" si="14"/>
        <v>1.8408864442546333</v>
      </c>
      <c r="G36" s="56">
        <f t="shared" si="14"/>
        <v>1.2753862698828251</v>
      </c>
      <c r="H36" s="56">
        <f t="shared" si="14"/>
        <v>1.2753862698828251</v>
      </c>
      <c r="I36" s="56">
        <f>IF(ISERROR(I74/I73),0,(I74/I73))</f>
        <v>0.87223898397586308</v>
      </c>
      <c r="J36" s="56">
        <f t="shared" ref="J36:L36" si="15">IF(ISERROR(J74/J73),0,(J74/J73))</f>
        <v>1.1752462238934123</v>
      </c>
      <c r="K36" s="56">
        <f t="shared" si="15"/>
        <v>1.2414471340635844</v>
      </c>
      <c r="L36" s="56">
        <f t="shared" si="15"/>
        <v>1.2740566071341126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5791258</v>
      </c>
      <c r="D55" s="24">
        <v>5791258</v>
      </c>
      <c r="E55" s="24">
        <v>5791258</v>
      </c>
      <c r="F55" s="24">
        <v>0</v>
      </c>
      <c r="G55" s="24">
        <v>0</v>
      </c>
      <c r="H55" s="24">
        <v>0</v>
      </c>
      <c r="I55" s="24">
        <v>5791258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273898</v>
      </c>
      <c r="D62" s="24">
        <v>273898</v>
      </c>
      <c r="E62" s="24">
        <v>273898</v>
      </c>
      <c r="F62" s="24">
        <v>0</v>
      </c>
      <c r="G62" s="24">
        <v>0</v>
      </c>
      <c r="H62" s="24">
        <v>0</v>
      </c>
      <c r="I62" s="24">
        <v>273898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6065156</v>
      </c>
      <c r="D67" s="54">
        <f t="shared" ref="D67:L67" si="18">SUM(D54:D66)</f>
        <v>6065156</v>
      </c>
      <c r="E67" s="54">
        <f t="shared" si="18"/>
        <v>6065156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6065156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19037901</v>
      </c>
      <c r="D73" s="24">
        <v>20377914</v>
      </c>
      <c r="E73" s="24">
        <v>20321559</v>
      </c>
      <c r="F73" s="24">
        <v>20941283</v>
      </c>
      <c r="G73" s="24">
        <v>39849405</v>
      </c>
      <c r="H73" s="24">
        <v>39849405</v>
      </c>
      <c r="I73" s="24">
        <v>37500054</v>
      </c>
      <c r="J73" s="24">
        <v>36819538</v>
      </c>
      <c r="K73" s="24">
        <v>37013295</v>
      </c>
      <c r="L73" s="24">
        <v>35512167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1074163</v>
      </c>
      <c r="E74" s="24">
        <v>14011036</v>
      </c>
      <c r="F74" s="24">
        <v>38550524</v>
      </c>
      <c r="G74" s="24">
        <v>50823384</v>
      </c>
      <c r="H74" s="24">
        <v>50823384</v>
      </c>
      <c r="I74" s="24">
        <v>32709009</v>
      </c>
      <c r="J74" s="24">
        <v>43272023</v>
      </c>
      <c r="K74" s="24">
        <v>45950049</v>
      </c>
      <c r="L74" s="24">
        <v>45244511</v>
      </c>
    </row>
    <row r="75" spans="1:12" ht="13.5" hidden="1" x14ac:dyDescent="0.25">
      <c r="A75" s="50" t="s">
        <v>60</v>
      </c>
      <c r="B75" s="50" t="s">
        <v>19</v>
      </c>
      <c r="C75" s="24">
        <v>111560477</v>
      </c>
      <c r="D75" s="24">
        <v>103666744</v>
      </c>
      <c r="E75" s="24">
        <v>80357792</v>
      </c>
      <c r="F75" s="24">
        <v>54682098</v>
      </c>
      <c r="G75" s="24">
        <v>59140105</v>
      </c>
      <c r="H75" s="24">
        <v>59140105</v>
      </c>
      <c r="I75" s="24">
        <v>71273123</v>
      </c>
      <c r="J75" s="24">
        <v>76770339</v>
      </c>
      <c r="K75" s="24">
        <v>78934245</v>
      </c>
      <c r="L75" s="24">
        <v>90521768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228602850</v>
      </c>
      <c r="D5" s="20">
        <v>652930204</v>
      </c>
      <c r="E5" s="21">
        <v>874780005</v>
      </c>
      <c r="F5" s="22">
        <v>-318512</v>
      </c>
      <c r="G5" s="20">
        <v>10919696</v>
      </c>
      <c r="H5" s="23">
        <v>10919696</v>
      </c>
      <c r="I5" s="24">
        <v>210541545</v>
      </c>
      <c r="J5" s="22">
        <v>52111099</v>
      </c>
      <c r="K5" s="20">
        <v>58997345</v>
      </c>
      <c r="L5" s="23">
        <v>49437257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-220479001</v>
      </c>
      <c r="D6" s="20">
        <f t="shared" si="0"/>
        <v>-646632973</v>
      </c>
      <c r="E6" s="23">
        <f t="shared" si="0"/>
        <v>-857698598</v>
      </c>
      <c r="F6" s="22">
        <f t="shared" si="0"/>
        <v>-5479401</v>
      </c>
      <c r="G6" s="20">
        <f t="shared" si="0"/>
        <v>-2958841</v>
      </c>
      <c r="H6" s="23">
        <f t="shared" si="0"/>
        <v>-2958841</v>
      </c>
      <c r="I6" s="25">
        <f>+I75-I5</f>
        <v>-170574356</v>
      </c>
      <c r="J6" s="22">
        <f t="shared" ref="J6:L6" si="1">+J75-J5</f>
        <v>1725</v>
      </c>
      <c r="K6" s="20">
        <f t="shared" si="1"/>
        <v>6039</v>
      </c>
      <c r="L6" s="23">
        <f t="shared" si="1"/>
        <v>6346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8123849</v>
      </c>
      <c r="D8" s="30">
        <f t="shared" si="2"/>
        <v>6297231</v>
      </c>
      <c r="E8" s="31">
        <f t="shared" si="2"/>
        <v>17081407</v>
      </c>
      <c r="F8" s="32">
        <f t="shared" si="2"/>
        <v>-5797913</v>
      </c>
      <c r="G8" s="30">
        <f t="shared" si="2"/>
        <v>7960855</v>
      </c>
      <c r="H8" s="31">
        <f t="shared" si="2"/>
        <v>7960855</v>
      </c>
      <c r="I8" s="33">
        <f>SUM(I5:I7)</f>
        <v>39967189</v>
      </c>
      <c r="J8" s="32">
        <f t="shared" ref="J8:L8" si="3">SUM(J5:J7)</f>
        <v>52112824</v>
      </c>
      <c r="K8" s="30">
        <f t="shared" si="3"/>
        <v>59003384</v>
      </c>
      <c r="L8" s="31">
        <f t="shared" si="3"/>
        <v>49443603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-1664488</v>
      </c>
      <c r="D11" s="20">
        <v>-2203454</v>
      </c>
      <c r="E11" s="23">
        <v>-3279838</v>
      </c>
      <c r="F11" s="26">
        <v>-28168000</v>
      </c>
      <c r="G11" s="20">
        <v>-22863010</v>
      </c>
      <c r="H11" s="23">
        <v>-22863010</v>
      </c>
      <c r="I11" s="27">
        <v>15216743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-7624674</v>
      </c>
      <c r="D13" s="20">
        <v>-4760348</v>
      </c>
      <c r="E13" s="23">
        <v>-7307339</v>
      </c>
      <c r="F13" s="26">
        <v>-17873763</v>
      </c>
      <c r="G13" s="20">
        <v>-24848992</v>
      </c>
      <c r="H13" s="23">
        <v>-24848992</v>
      </c>
      <c r="I13" s="27">
        <v>-3313856</v>
      </c>
      <c r="J13" s="26">
        <v>-4274718</v>
      </c>
      <c r="K13" s="20">
        <v>-12838242</v>
      </c>
      <c r="L13" s="23">
        <v>-13857438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20406857</v>
      </c>
      <c r="D14" s="20">
        <f t="shared" si="4"/>
        <v>19760433.801876083</v>
      </c>
      <c r="E14" s="23">
        <f t="shared" si="4"/>
        <v>14034857.378959663</v>
      </c>
      <c r="F14" s="26">
        <f t="shared" si="4"/>
        <v>9797416.7071368359</v>
      </c>
      <c r="G14" s="20">
        <f t="shared" si="4"/>
        <v>22246647.269803755</v>
      </c>
      <c r="H14" s="23">
        <f t="shared" si="4"/>
        <v>22246647.269803755</v>
      </c>
      <c r="I14" s="27">
        <f>-I32</f>
        <v>18659815.554964922</v>
      </c>
      <c r="J14" s="26">
        <f t="shared" ref="J14:L14" si="5">-J32</f>
        <v>4656666.261678407</v>
      </c>
      <c r="K14" s="20">
        <f t="shared" si="5"/>
        <v>18985895.261940435</v>
      </c>
      <c r="L14" s="23">
        <f t="shared" si="5"/>
        <v>20097405.083545931</v>
      </c>
    </row>
    <row r="15" spans="1:12" ht="13.5" x14ac:dyDescent="0.25">
      <c r="A15" s="18" t="s">
        <v>32</v>
      </c>
      <c r="B15" s="19" t="s">
        <v>19</v>
      </c>
      <c r="C15" s="35">
        <v>180000</v>
      </c>
      <c r="D15" s="35">
        <v>1375967</v>
      </c>
      <c r="E15" s="36">
        <v>4603282</v>
      </c>
      <c r="F15" s="39">
        <v>1396909</v>
      </c>
      <c r="G15" s="35">
        <v>385745</v>
      </c>
      <c r="H15" s="36">
        <v>385745</v>
      </c>
      <c r="I15" s="38">
        <v>4601747</v>
      </c>
      <c r="J15" s="39">
        <v>385745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10805610</v>
      </c>
      <c r="D17" s="20">
        <v>9265000</v>
      </c>
      <c r="E17" s="23">
        <v>9265000</v>
      </c>
      <c r="F17" s="26">
        <v>0</v>
      </c>
      <c r="G17" s="20">
        <v>0</v>
      </c>
      <c r="H17" s="23">
        <v>0</v>
      </c>
      <c r="I17" s="27">
        <v>9265000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22103305</v>
      </c>
      <c r="D18" s="30">
        <f t="shared" si="6"/>
        <v>23437598.801876083</v>
      </c>
      <c r="E18" s="31">
        <f t="shared" si="6"/>
        <v>17315962.378959663</v>
      </c>
      <c r="F18" s="32">
        <f t="shared" si="6"/>
        <v>-34847437.29286316</v>
      </c>
      <c r="G18" s="30">
        <f t="shared" si="6"/>
        <v>-25079609.730196245</v>
      </c>
      <c r="H18" s="31">
        <f t="shared" si="6"/>
        <v>-25079609.730196245</v>
      </c>
      <c r="I18" s="33">
        <f>SUM(I11:I17)</f>
        <v>44429449.554964922</v>
      </c>
      <c r="J18" s="32">
        <f t="shared" ref="J18:L18" si="7">SUM(J11:J17)</f>
        <v>767693.26167840697</v>
      </c>
      <c r="K18" s="30">
        <f t="shared" si="7"/>
        <v>6147653.2619404346</v>
      </c>
      <c r="L18" s="31">
        <f t="shared" si="7"/>
        <v>6239967.0835459307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-13979456</v>
      </c>
      <c r="D19" s="42">
        <f t="shared" si="8"/>
        <v>-17140367.801876083</v>
      </c>
      <c r="E19" s="43">
        <f t="shared" si="8"/>
        <v>-234555.37895966321</v>
      </c>
      <c r="F19" s="44">
        <f t="shared" si="8"/>
        <v>29049524.29286316</v>
      </c>
      <c r="G19" s="42">
        <f t="shared" si="8"/>
        <v>33040464.730196245</v>
      </c>
      <c r="H19" s="45">
        <f t="shared" si="8"/>
        <v>33040464.730196245</v>
      </c>
      <c r="I19" s="46">
        <f>+I8-I18</f>
        <v>-4462260.5549649224</v>
      </c>
      <c r="J19" s="47">
        <f t="shared" ref="J19:L19" si="9">+J8-J18</f>
        <v>51345130.738321595</v>
      </c>
      <c r="K19" s="42">
        <f t="shared" si="9"/>
        <v>52855730.738059565</v>
      </c>
      <c r="L19" s="43">
        <f t="shared" si="9"/>
        <v>43203635.916454069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-13979456</v>
      </c>
      <c r="D21" s="42">
        <f t="shared" ref="D21:L21" si="10">+D19-D20</f>
        <v>-17140367.801876083</v>
      </c>
      <c r="E21" s="43">
        <f t="shared" si="10"/>
        <v>-234555.37895966321</v>
      </c>
      <c r="F21" s="44">
        <f t="shared" si="10"/>
        <v>29049524.29286316</v>
      </c>
      <c r="G21" s="42">
        <f t="shared" si="10"/>
        <v>33040464.730196245</v>
      </c>
      <c r="H21" s="45">
        <f t="shared" si="10"/>
        <v>33040464.730196245</v>
      </c>
      <c r="I21" s="46">
        <f t="shared" si="10"/>
        <v>-4462260.5549649224</v>
      </c>
      <c r="J21" s="47">
        <f t="shared" si="10"/>
        <v>51345130.738321595</v>
      </c>
      <c r="K21" s="42">
        <f t="shared" si="10"/>
        <v>52855730.738059565</v>
      </c>
      <c r="L21" s="43">
        <f t="shared" si="10"/>
        <v>43203635.916454069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1909636.1981239151</v>
      </c>
      <c r="E29" s="24">
        <f t="shared" si="11"/>
        <v>3807511.6210403359</v>
      </c>
      <c r="F29" s="24">
        <f t="shared" si="11"/>
        <v>4780844.2928631632</v>
      </c>
      <c r="G29" s="24">
        <f t="shared" si="11"/>
        <v>105739.7301962442</v>
      </c>
      <c r="H29" s="24">
        <f t="shared" si="11"/>
        <v>105739.7301962442</v>
      </c>
      <c r="I29" s="24">
        <f t="shared" si="11"/>
        <v>-14562525.554964924</v>
      </c>
      <c r="J29" s="24">
        <f t="shared" si="11"/>
        <v>9105530.738321593</v>
      </c>
      <c r="K29" s="24">
        <f t="shared" si="11"/>
        <v>-16150895.261940433</v>
      </c>
      <c r="L29" s="24">
        <f t="shared" si="11"/>
        <v>-16789905.083545931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20406857</v>
      </c>
      <c r="D31" s="24">
        <v>21670070</v>
      </c>
      <c r="E31" s="24">
        <v>17842369</v>
      </c>
      <c r="F31" s="24">
        <v>14578261</v>
      </c>
      <c r="G31" s="24">
        <v>22352387</v>
      </c>
      <c r="H31" s="24">
        <v>22352387</v>
      </c>
      <c r="I31" s="24">
        <v>4097290</v>
      </c>
      <c r="J31" s="24">
        <v>13762197</v>
      </c>
      <c r="K31" s="24">
        <v>2835000</v>
      </c>
      <c r="L31" s="24">
        <v>3307500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-20406857</v>
      </c>
      <c r="D32" s="54">
        <f t="shared" si="12"/>
        <v>-19760433.801876083</v>
      </c>
      <c r="E32" s="54">
        <f t="shared" si="12"/>
        <v>-14034857.378959663</v>
      </c>
      <c r="F32" s="54">
        <f t="shared" si="12"/>
        <v>-9797416.7071368359</v>
      </c>
      <c r="G32" s="54">
        <f t="shared" si="12"/>
        <v>-22246647.269803755</v>
      </c>
      <c r="H32" s="54">
        <f t="shared" si="12"/>
        <v>-22246647.269803755</v>
      </c>
      <c r="I32" s="54">
        <f>+I29-I31</f>
        <v>-18659815.554964922</v>
      </c>
      <c r="J32" s="54">
        <f t="shared" ref="J32:L32" si="13">+J29-J31</f>
        <v>-4656666.261678407</v>
      </c>
      <c r="K32" s="54">
        <f t="shared" si="13"/>
        <v>-18985895.261940435</v>
      </c>
      <c r="L32" s="54">
        <f t="shared" si="13"/>
        <v>-20097405.083545931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541242</v>
      </c>
      <c r="D35" s="24">
        <v>1858642</v>
      </c>
      <c r="E35" s="24">
        <v>2268307</v>
      </c>
      <c r="F35" s="24">
        <v>4400314</v>
      </c>
      <c r="G35" s="24">
        <v>190362</v>
      </c>
      <c r="H35" s="24">
        <v>190362</v>
      </c>
      <c r="I35" s="24">
        <v>-7438788</v>
      </c>
      <c r="J35" s="24">
        <v>9130560</v>
      </c>
      <c r="K35" s="24">
        <v>-13923198</v>
      </c>
      <c r="L35" s="24">
        <v>-14619359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1.0274362669755204</v>
      </c>
      <c r="E36" s="56">
        <f t="shared" si="14"/>
        <v>1.678569797227772</v>
      </c>
      <c r="F36" s="56">
        <f t="shared" si="14"/>
        <v>1.0864779860853482</v>
      </c>
      <c r="G36" s="56">
        <f t="shared" si="14"/>
        <v>0.55546658574843821</v>
      </c>
      <c r="H36" s="56">
        <f t="shared" si="14"/>
        <v>0.55546658574843821</v>
      </c>
      <c r="I36" s="56">
        <f>IF(ISERROR(I74/I73),0,(I74/I73))</f>
        <v>1.9576476107350989</v>
      </c>
      <c r="J36" s="56">
        <f t="shared" ref="J36:L36" si="15">IF(ISERROR(J74/J73),0,(J74/J73))</f>
        <v>0.99725873750586969</v>
      </c>
      <c r="K36" s="56">
        <f t="shared" si="15"/>
        <v>1.1599989644577655</v>
      </c>
      <c r="L36" s="56">
        <f t="shared" si="15"/>
        <v>1.1484706739567672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3945000</v>
      </c>
      <c r="D62" s="24">
        <v>9265000</v>
      </c>
      <c r="E62" s="24">
        <v>9265000</v>
      </c>
      <c r="F62" s="24">
        <v>0</v>
      </c>
      <c r="G62" s="24">
        <v>0</v>
      </c>
      <c r="H62" s="24">
        <v>0</v>
      </c>
      <c r="I62" s="24">
        <v>9265000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3945000</v>
      </c>
      <c r="D67" s="54">
        <f t="shared" ref="D67:L67" si="18">SUM(D54:D66)</f>
        <v>9265000</v>
      </c>
      <c r="E67" s="54">
        <f t="shared" si="18"/>
        <v>9265000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9265000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23024677</v>
      </c>
      <c r="D73" s="24">
        <v>24971473</v>
      </c>
      <c r="E73" s="24">
        <v>50528024</v>
      </c>
      <c r="F73" s="24">
        <v>23537204</v>
      </c>
      <c r="G73" s="24">
        <v>48813064</v>
      </c>
      <c r="H73" s="24">
        <v>48813064</v>
      </c>
      <c r="I73" s="24">
        <v>31680267</v>
      </c>
      <c r="J73" s="24">
        <v>42857625</v>
      </c>
      <c r="K73" s="24">
        <v>43957647</v>
      </c>
      <c r="L73" s="24">
        <v>46618836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25656597</v>
      </c>
      <c r="E74" s="24">
        <v>84814815</v>
      </c>
      <c r="F74" s="24">
        <v>25572654</v>
      </c>
      <c r="G74" s="24">
        <v>27114026</v>
      </c>
      <c r="H74" s="24">
        <v>27114026</v>
      </c>
      <c r="I74" s="24">
        <v>62018799</v>
      </c>
      <c r="J74" s="24">
        <v>42740141</v>
      </c>
      <c r="K74" s="24">
        <v>50990825</v>
      </c>
      <c r="L74" s="24">
        <v>53540366</v>
      </c>
    </row>
    <row r="75" spans="1:12" ht="13.5" hidden="1" x14ac:dyDescent="0.25">
      <c r="A75" s="50" t="s">
        <v>60</v>
      </c>
      <c r="B75" s="50" t="s">
        <v>19</v>
      </c>
      <c r="C75" s="24">
        <v>8123849</v>
      </c>
      <c r="D75" s="24">
        <v>6297231</v>
      </c>
      <c r="E75" s="24">
        <v>17081407</v>
      </c>
      <c r="F75" s="24">
        <v>-5797913</v>
      </c>
      <c r="G75" s="24">
        <v>7960855</v>
      </c>
      <c r="H75" s="24">
        <v>7960855</v>
      </c>
      <c r="I75" s="24">
        <v>39967189</v>
      </c>
      <c r="J75" s="24">
        <v>52112824</v>
      </c>
      <c r="K75" s="24">
        <v>59003384</v>
      </c>
      <c r="L75" s="24">
        <v>49443603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68895241</v>
      </c>
      <c r="D5" s="20">
        <v>1309606821</v>
      </c>
      <c r="E5" s="21">
        <v>190203744</v>
      </c>
      <c r="F5" s="22">
        <v>303179063</v>
      </c>
      <c r="G5" s="20">
        <v>125086664</v>
      </c>
      <c r="H5" s="23">
        <v>125086664</v>
      </c>
      <c r="I5" s="24">
        <v>636848595</v>
      </c>
      <c r="J5" s="22">
        <v>221958517</v>
      </c>
      <c r="K5" s="20">
        <v>393782782</v>
      </c>
      <c r="L5" s="23">
        <v>450779068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135835203</v>
      </c>
      <c r="D6" s="20">
        <f t="shared" si="0"/>
        <v>-1102352067</v>
      </c>
      <c r="E6" s="23">
        <f t="shared" si="0"/>
        <v>87981865</v>
      </c>
      <c r="F6" s="22">
        <f t="shared" si="0"/>
        <v>1</v>
      </c>
      <c r="G6" s="20">
        <f t="shared" si="0"/>
        <v>1</v>
      </c>
      <c r="H6" s="23">
        <f t="shared" si="0"/>
        <v>1</v>
      </c>
      <c r="I6" s="25">
        <f>+I75-I5</f>
        <v>-262287924</v>
      </c>
      <c r="J6" s="22">
        <f t="shared" ref="J6:L6" si="1">+J75-J5</f>
        <v>-850000</v>
      </c>
      <c r="K6" s="20">
        <f t="shared" si="1"/>
        <v>-713215</v>
      </c>
      <c r="L6" s="23">
        <f t="shared" si="1"/>
        <v>-745310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204730444</v>
      </c>
      <c r="D8" s="30">
        <f t="shared" si="2"/>
        <v>207254754</v>
      </c>
      <c r="E8" s="31">
        <f t="shared" si="2"/>
        <v>278185609</v>
      </c>
      <c r="F8" s="32">
        <f t="shared" si="2"/>
        <v>303179064</v>
      </c>
      <c r="G8" s="30">
        <f t="shared" si="2"/>
        <v>125086665</v>
      </c>
      <c r="H8" s="31">
        <f t="shared" si="2"/>
        <v>125086665</v>
      </c>
      <c r="I8" s="33">
        <f>SUM(I5:I7)</f>
        <v>374560671</v>
      </c>
      <c r="J8" s="32">
        <f t="shared" ref="J8:L8" si="3">SUM(J5:J7)</f>
        <v>221108517</v>
      </c>
      <c r="K8" s="30">
        <f t="shared" si="3"/>
        <v>393069567</v>
      </c>
      <c r="L8" s="31">
        <f t="shared" si="3"/>
        <v>450033758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13352342</v>
      </c>
      <c r="D11" s="20">
        <v>44624872</v>
      </c>
      <c r="E11" s="23">
        <v>53120327</v>
      </c>
      <c r="F11" s="26">
        <v>0</v>
      </c>
      <c r="G11" s="20">
        <v>987618</v>
      </c>
      <c r="H11" s="23">
        <v>987618</v>
      </c>
      <c r="I11" s="27">
        <v>62839169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-10263438</v>
      </c>
      <c r="D13" s="20">
        <v>-6331830</v>
      </c>
      <c r="E13" s="23">
        <v>-34767193</v>
      </c>
      <c r="F13" s="26">
        <v>-150188007</v>
      </c>
      <c r="G13" s="20">
        <v>-150841705</v>
      </c>
      <c r="H13" s="23">
        <v>-150841705</v>
      </c>
      <c r="I13" s="27">
        <v>-13889824</v>
      </c>
      <c r="J13" s="26">
        <v>-58932140</v>
      </c>
      <c r="K13" s="20">
        <v>720034</v>
      </c>
      <c r="L13" s="23">
        <v>720034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-4950971.8711123466</v>
      </c>
      <c r="D14" s="20">
        <f t="shared" si="4"/>
        <v>-151936706.31245738</v>
      </c>
      <c r="E14" s="23">
        <f t="shared" si="4"/>
        <v>63864475.628999218</v>
      </c>
      <c r="F14" s="26">
        <f t="shared" si="4"/>
        <v>74041222.048700452</v>
      </c>
      <c r="G14" s="20">
        <f t="shared" si="4"/>
        <v>177456937.31066245</v>
      </c>
      <c r="H14" s="23">
        <f t="shared" si="4"/>
        <v>177456937.31066245</v>
      </c>
      <c r="I14" s="27">
        <f>-I32</f>
        <v>-243226778.41230762</v>
      </c>
      <c r="J14" s="26">
        <f t="shared" ref="J14:L14" si="5">-J32</f>
        <v>-23047452.782048643</v>
      </c>
      <c r="K14" s="20">
        <f t="shared" si="5"/>
        <v>-30475460.374538064</v>
      </c>
      <c r="L14" s="23">
        <f t="shared" si="5"/>
        <v>-17681990.398017704</v>
      </c>
    </row>
    <row r="15" spans="1:12" ht="13.5" x14ac:dyDescent="0.25">
      <c r="A15" s="18" t="s">
        <v>32</v>
      </c>
      <c r="B15" s="19" t="s">
        <v>19</v>
      </c>
      <c r="C15" s="35">
        <v>46548549</v>
      </c>
      <c r="D15" s="35">
        <v>31415497</v>
      </c>
      <c r="E15" s="36">
        <v>37154104</v>
      </c>
      <c r="F15" s="39">
        <v>44308676</v>
      </c>
      <c r="G15" s="35">
        <v>26246747</v>
      </c>
      <c r="H15" s="36">
        <v>26246747</v>
      </c>
      <c r="I15" s="38">
        <v>54187529</v>
      </c>
      <c r="J15" s="39">
        <v>27910791</v>
      </c>
      <c r="K15" s="35">
        <v>29615457</v>
      </c>
      <c r="L15" s="36">
        <v>31387212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44686481.128887653</v>
      </c>
      <c r="D18" s="30">
        <f t="shared" si="6"/>
        <v>-82228167.312457383</v>
      </c>
      <c r="E18" s="31">
        <f t="shared" si="6"/>
        <v>119371713.62899922</v>
      </c>
      <c r="F18" s="32">
        <f t="shared" si="6"/>
        <v>-31838108.951299548</v>
      </c>
      <c r="G18" s="30">
        <f t="shared" si="6"/>
        <v>53849597.310662448</v>
      </c>
      <c r="H18" s="31">
        <f t="shared" si="6"/>
        <v>53849597.310662448</v>
      </c>
      <c r="I18" s="33">
        <f>SUM(I11:I17)</f>
        <v>-140089904.41230762</v>
      </c>
      <c r="J18" s="32">
        <f t="shared" ref="J18:L18" si="7">SUM(J11:J17)</f>
        <v>-54068801.782048643</v>
      </c>
      <c r="K18" s="30">
        <f t="shared" si="7"/>
        <v>-139969.374538064</v>
      </c>
      <c r="L18" s="31">
        <f t="shared" si="7"/>
        <v>14425255.601982296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160043962.87111235</v>
      </c>
      <c r="D19" s="42">
        <f t="shared" si="8"/>
        <v>289482921.31245738</v>
      </c>
      <c r="E19" s="43">
        <f t="shared" si="8"/>
        <v>158813895.37100077</v>
      </c>
      <c r="F19" s="44">
        <f t="shared" si="8"/>
        <v>335017172.95129955</v>
      </c>
      <c r="G19" s="42">
        <f t="shared" si="8"/>
        <v>71237067.689337552</v>
      </c>
      <c r="H19" s="45">
        <f t="shared" si="8"/>
        <v>71237067.689337552</v>
      </c>
      <c r="I19" s="46">
        <f>+I8-I18</f>
        <v>514650575.41230762</v>
      </c>
      <c r="J19" s="47">
        <f t="shared" ref="J19:L19" si="9">+J8-J18</f>
        <v>275177318.78204864</v>
      </c>
      <c r="K19" s="42">
        <f t="shared" si="9"/>
        <v>393209536.37453806</v>
      </c>
      <c r="L19" s="43">
        <f t="shared" si="9"/>
        <v>435608502.3980177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160043962.87111235</v>
      </c>
      <c r="D21" s="42">
        <f t="shared" ref="D21:L21" si="10">+D19-D20</f>
        <v>289482921.31245738</v>
      </c>
      <c r="E21" s="43">
        <f t="shared" si="10"/>
        <v>158813895.37100077</v>
      </c>
      <c r="F21" s="44">
        <f t="shared" si="10"/>
        <v>335017172.95129955</v>
      </c>
      <c r="G21" s="42">
        <f t="shared" si="10"/>
        <v>71237067.689337552</v>
      </c>
      <c r="H21" s="45">
        <f t="shared" si="10"/>
        <v>71237067.689337552</v>
      </c>
      <c r="I21" s="46">
        <f t="shared" si="10"/>
        <v>514650575.41230762</v>
      </c>
      <c r="J21" s="47">
        <f t="shared" si="10"/>
        <v>275177318.78204864</v>
      </c>
      <c r="K21" s="42">
        <f t="shared" si="10"/>
        <v>393209536.37453806</v>
      </c>
      <c r="L21" s="43">
        <f t="shared" si="10"/>
        <v>435608502.3980177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139571547.87111235</v>
      </c>
      <c r="D29" s="24">
        <f t="shared" ref="D29:L29" si="11">D35*D36</f>
        <v>276083588.31245738</v>
      </c>
      <c r="E29" s="24">
        <f t="shared" si="11"/>
        <v>72728044.371000782</v>
      </c>
      <c r="F29" s="24">
        <f t="shared" si="11"/>
        <v>387231200.95129955</v>
      </c>
      <c r="G29" s="24">
        <f t="shared" si="11"/>
        <v>156259847.68933755</v>
      </c>
      <c r="H29" s="24">
        <f t="shared" si="11"/>
        <v>156259847.68933755</v>
      </c>
      <c r="I29" s="24">
        <f t="shared" si="11"/>
        <v>403511338.41230762</v>
      </c>
      <c r="J29" s="24">
        <f t="shared" si="11"/>
        <v>268340473.78204864</v>
      </c>
      <c r="K29" s="24">
        <f t="shared" si="11"/>
        <v>292138176.37453806</v>
      </c>
      <c r="L29" s="24">
        <f t="shared" si="11"/>
        <v>278160927.3980177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134620576</v>
      </c>
      <c r="D31" s="24">
        <v>124146882</v>
      </c>
      <c r="E31" s="24">
        <v>136592520</v>
      </c>
      <c r="F31" s="24">
        <v>461272423</v>
      </c>
      <c r="G31" s="24">
        <v>333716785</v>
      </c>
      <c r="H31" s="24">
        <v>333716785</v>
      </c>
      <c r="I31" s="24">
        <v>160284560</v>
      </c>
      <c r="J31" s="24">
        <v>245293021</v>
      </c>
      <c r="K31" s="24">
        <v>261662716</v>
      </c>
      <c r="L31" s="24">
        <v>260478937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4950971.8711123466</v>
      </c>
      <c r="D32" s="54">
        <f t="shared" si="12"/>
        <v>151936706.31245738</v>
      </c>
      <c r="E32" s="54">
        <f t="shared" si="12"/>
        <v>-63864475.628999218</v>
      </c>
      <c r="F32" s="54">
        <f t="shared" si="12"/>
        <v>-74041222.048700452</v>
      </c>
      <c r="G32" s="54">
        <f t="shared" si="12"/>
        <v>-177456937.31066245</v>
      </c>
      <c r="H32" s="54">
        <f t="shared" si="12"/>
        <v>-177456937.31066245</v>
      </c>
      <c r="I32" s="54">
        <f>+I29-I31</f>
        <v>243226778.41230762</v>
      </c>
      <c r="J32" s="54">
        <f t="shared" ref="J32:L32" si="13">+J29-J31</f>
        <v>23047452.782048643</v>
      </c>
      <c r="K32" s="54">
        <f t="shared" si="13"/>
        <v>30475460.374538064</v>
      </c>
      <c r="L32" s="54">
        <f t="shared" si="13"/>
        <v>17681990.398017704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131546729</v>
      </c>
      <c r="D35" s="24">
        <v>212499170</v>
      </c>
      <c r="E35" s="24">
        <v>67888914</v>
      </c>
      <c r="F35" s="24">
        <v>537580432</v>
      </c>
      <c r="G35" s="24">
        <v>236612375</v>
      </c>
      <c r="H35" s="24">
        <v>236612375</v>
      </c>
      <c r="I35" s="24">
        <v>341929322</v>
      </c>
      <c r="J35" s="24">
        <v>329552389</v>
      </c>
      <c r="K35" s="24">
        <v>394586160</v>
      </c>
      <c r="L35" s="24">
        <v>462546453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1.0610035607279322</v>
      </c>
      <c r="D36" s="56">
        <f t="shared" si="14"/>
        <v>1.2992219607843991</v>
      </c>
      <c r="E36" s="56">
        <f t="shared" si="14"/>
        <v>1.0712801263988518</v>
      </c>
      <c r="F36" s="56">
        <f t="shared" si="14"/>
        <v>0.72032235159798297</v>
      </c>
      <c r="G36" s="56">
        <f t="shared" si="14"/>
        <v>0.66040437525441154</v>
      </c>
      <c r="H36" s="56">
        <f t="shared" si="14"/>
        <v>0.66040437525441154</v>
      </c>
      <c r="I36" s="56">
        <f>IF(ISERROR(I74/I73),0,(I74/I73))</f>
        <v>1.1801015954177443</v>
      </c>
      <c r="J36" s="56">
        <f t="shared" ref="J36:L36" si="15">IF(ISERROR(J74/J73),0,(J74/J73))</f>
        <v>0.81425740713428307</v>
      </c>
      <c r="K36" s="56">
        <f t="shared" si="15"/>
        <v>0.74036599858073604</v>
      </c>
      <c r="L36" s="56">
        <f t="shared" si="15"/>
        <v>0.60136863139672092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249852563</v>
      </c>
      <c r="D73" s="24">
        <v>293559496</v>
      </c>
      <c r="E73" s="24">
        <v>335361274</v>
      </c>
      <c r="F73" s="24">
        <v>533576508</v>
      </c>
      <c r="G73" s="24">
        <v>429574654</v>
      </c>
      <c r="H73" s="24">
        <v>429574654</v>
      </c>
      <c r="I73" s="24">
        <v>409932071</v>
      </c>
      <c r="J73" s="24">
        <v>533287247</v>
      </c>
      <c r="K73" s="24">
        <v>429160462</v>
      </c>
      <c r="L73" s="24">
        <v>448472687</v>
      </c>
    </row>
    <row r="74" spans="1:12" ht="13.5" hidden="1" x14ac:dyDescent="0.25">
      <c r="A74" s="50" t="s">
        <v>59</v>
      </c>
      <c r="B74" s="50" t="s">
        <v>19</v>
      </c>
      <c r="C74" s="24">
        <v>265094459</v>
      </c>
      <c r="D74" s="24">
        <v>381398944</v>
      </c>
      <c r="E74" s="24">
        <v>359265868</v>
      </c>
      <c r="F74" s="24">
        <v>384347085</v>
      </c>
      <c r="G74" s="24">
        <v>283692981</v>
      </c>
      <c r="H74" s="24">
        <v>283692981</v>
      </c>
      <c r="I74" s="24">
        <v>483761491</v>
      </c>
      <c r="J74" s="24">
        <v>434233091</v>
      </c>
      <c r="K74" s="24">
        <v>317735814</v>
      </c>
      <c r="L74" s="24">
        <v>269697406</v>
      </c>
    </row>
    <row r="75" spans="1:12" ht="13.5" hidden="1" x14ac:dyDescent="0.25">
      <c r="A75" s="50" t="s">
        <v>60</v>
      </c>
      <c r="B75" s="50" t="s">
        <v>19</v>
      </c>
      <c r="C75" s="24">
        <v>204730444</v>
      </c>
      <c r="D75" s="24">
        <v>207254754</v>
      </c>
      <c r="E75" s="24">
        <v>278185609</v>
      </c>
      <c r="F75" s="24">
        <v>303179064</v>
      </c>
      <c r="G75" s="24">
        <v>125086665</v>
      </c>
      <c r="H75" s="24">
        <v>125086665</v>
      </c>
      <c r="I75" s="24">
        <v>374560671</v>
      </c>
      <c r="J75" s="24">
        <v>221108517</v>
      </c>
      <c r="K75" s="24">
        <v>393069567</v>
      </c>
      <c r="L75" s="24">
        <v>450033758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484665828</v>
      </c>
      <c r="D5" s="20">
        <v>167114272</v>
      </c>
      <c r="E5" s="21">
        <v>282035626</v>
      </c>
      <c r="F5" s="22">
        <v>122704500</v>
      </c>
      <c r="G5" s="20">
        <v>122471619</v>
      </c>
      <c r="H5" s="23">
        <v>122471619</v>
      </c>
      <c r="I5" s="24">
        <v>394796978</v>
      </c>
      <c r="J5" s="22">
        <v>141160038</v>
      </c>
      <c r="K5" s="20">
        <v>227092222</v>
      </c>
      <c r="L5" s="23">
        <v>313184038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-434091200</v>
      </c>
      <c r="D6" s="20">
        <f t="shared" si="0"/>
        <v>-96102158</v>
      </c>
      <c r="E6" s="23">
        <f t="shared" si="0"/>
        <v>-149828163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-283383948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50574628</v>
      </c>
      <c r="D8" s="30">
        <f t="shared" si="2"/>
        <v>71012114</v>
      </c>
      <c r="E8" s="31">
        <f t="shared" si="2"/>
        <v>132207463</v>
      </c>
      <c r="F8" s="32">
        <f t="shared" si="2"/>
        <v>122704500</v>
      </c>
      <c r="G8" s="30">
        <f t="shared" si="2"/>
        <v>122471619</v>
      </c>
      <c r="H8" s="31">
        <f t="shared" si="2"/>
        <v>122471619</v>
      </c>
      <c r="I8" s="33">
        <f>SUM(I5:I7)</f>
        <v>111413030</v>
      </c>
      <c r="J8" s="32">
        <f t="shared" ref="J8:L8" si="3">SUM(J5:J7)</f>
        <v>141160038</v>
      </c>
      <c r="K8" s="30">
        <f t="shared" si="3"/>
        <v>227092222</v>
      </c>
      <c r="L8" s="31">
        <f t="shared" si="3"/>
        <v>313184038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10202846</v>
      </c>
      <c r="D11" s="20">
        <v>7472127</v>
      </c>
      <c r="E11" s="23">
        <v>8310807</v>
      </c>
      <c r="F11" s="26">
        <v>6506464</v>
      </c>
      <c r="G11" s="20">
        <v>6506464</v>
      </c>
      <c r="H11" s="23">
        <v>6506464</v>
      </c>
      <c r="I11" s="27">
        <v>-5267688</v>
      </c>
      <c r="J11" s="26">
        <v>23233561</v>
      </c>
      <c r="K11" s="20">
        <v>23233561</v>
      </c>
      <c r="L11" s="23">
        <v>23233561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-1243494</v>
      </c>
      <c r="D13" s="20">
        <v>4681396</v>
      </c>
      <c r="E13" s="23">
        <v>7888247</v>
      </c>
      <c r="F13" s="26">
        <v>-3957773</v>
      </c>
      <c r="G13" s="20">
        <v>-4950985</v>
      </c>
      <c r="H13" s="23">
        <v>-4950985</v>
      </c>
      <c r="I13" s="27">
        <v>-5541690</v>
      </c>
      <c r="J13" s="26">
        <v>-25775425</v>
      </c>
      <c r="K13" s="20">
        <v>-27060397</v>
      </c>
      <c r="L13" s="23">
        <v>-29638117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-12870292.526744232</v>
      </c>
      <c r="D14" s="20">
        <f t="shared" si="4"/>
        <v>-29133625.818447858</v>
      </c>
      <c r="E14" s="23">
        <f t="shared" si="4"/>
        <v>-2208041.2594448924</v>
      </c>
      <c r="F14" s="26">
        <f t="shared" si="4"/>
        <v>56228467.229704879</v>
      </c>
      <c r="G14" s="20">
        <f t="shared" si="4"/>
        <v>-58092224.872570872</v>
      </c>
      <c r="H14" s="23">
        <f t="shared" si="4"/>
        <v>-58092224.872570872</v>
      </c>
      <c r="I14" s="27">
        <f>-I32</f>
        <v>-43424190.731266961</v>
      </c>
      <c r="J14" s="26">
        <f t="shared" ref="J14:L14" si="5">-J32</f>
        <v>-19716470.539168254</v>
      </c>
      <c r="K14" s="20">
        <f t="shared" si="5"/>
        <v>5671239.5397834182</v>
      </c>
      <c r="L14" s="23">
        <f t="shared" si="5"/>
        <v>36734455.909625977</v>
      </c>
    </row>
    <row r="15" spans="1:12" ht="13.5" x14ac:dyDescent="0.25">
      <c r="A15" s="18" t="s">
        <v>32</v>
      </c>
      <c r="B15" s="19" t="s">
        <v>19</v>
      </c>
      <c r="C15" s="35">
        <v>28794224</v>
      </c>
      <c r="D15" s="35">
        <v>27370050</v>
      </c>
      <c r="E15" s="36">
        <v>26410061</v>
      </c>
      <c r="F15" s="39">
        <v>3342715</v>
      </c>
      <c r="G15" s="35">
        <v>3342715</v>
      </c>
      <c r="H15" s="36">
        <v>3342715</v>
      </c>
      <c r="I15" s="38">
        <v>26410061</v>
      </c>
      <c r="J15" s="39">
        <v>12483000</v>
      </c>
      <c r="K15" s="35">
        <v>12483000</v>
      </c>
      <c r="L15" s="36">
        <v>12483000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24883283.473255768</v>
      </c>
      <c r="D18" s="30">
        <f t="shared" si="6"/>
        <v>10389947.181552142</v>
      </c>
      <c r="E18" s="31">
        <f t="shared" si="6"/>
        <v>40401073.740555108</v>
      </c>
      <c r="F18" s="32">
        <f t="shared" si="6"/>
        <v>62119873.229704879</v>
      </c>
      <c r="G18" s="30">
        <f t="shared" si="6"/>
        <v>-53194030.872570872</v>
      </c>
      <c r="H18" s="31">
        <f t="shared" si="6"/>
        <v>-53194030.872570872</v>
      </c>
      <c r="I18" s="33">
        <f>SUM(I11:I17)</f>
        <v>-27823507.731266961</v>
      </c>
      <c r="J18" s="32">
        <f t="shared" ref="J18:L18" si="7">SUM(J11:J17)</f>
        <v>-9775334.5391682535</v>
      </c>
      <c r="K18" s="30">
        <f t="shared" si="7"/>
        <v>14327403.539783418</v>
      </c>
      <c r="L18" s="31">
        <f t="shared" si="7"/>
        <v>42812899.909625977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25691344.526744232</v>
      </c>
      <c r="D19" s="42">
        <f t="shared" si="8"/>
        <v>60622166.818447858</v>
      </c>
      <c r="E19" s="43">
        <f t="shared" si="8"/>
        <v>91806389.259444892</v>
      </c>
      <c r="F19" s="44">
        <f t="shared" si="8"/>
        <v>60584626.770295121</v>
      </c>
      <c r="G19" s="42">
        <f t="shared" si="8"/>
        <v>175665649.87257087</v>
      </c>
      <c r="H19" s="45">
        <f t="shared" si="8"/>
        <v>175665649.87257087</v>
      </c>
      <c r="I19" s="46">
        <f>+I8-I18</f>
        <v>139236537.73126698</v>
      </c>
      <c r="J19" s="47">
        <f t="shared" ref="J19:L19" si="9">+J8-J18</f>
        <v>150935372.53916824</v>
      </c>
      <c r="K19" s="42">
        <f t="shared" si="9"/>
        <v>212764818.46021658</v>
      </c>
      <c r="L19" s="43">
        <f t="shared" si="9"/>
        <v>270371138.09037399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25691344.526744232</v>
      </c>
      <c r="D21" s="42">
        <f t="shared" ref="D21:L21" si="10">+D19-D20</f>
        <v>60622166.818447858</v>
      </c>
      <c r="E21" s="43">
        <f t="shared" si="10"/>
        <v>91806389.259444892</v>
      </c>
      <c r="F21" s="44">
        <f t="shared" si="10"/>
        <v>60584626.770295121</v>
      </c>
      <c r="G21" s="42">
        <f t="shared" si="10"/>
        <v>175665649.87257087</v>
      </c>
      <c r="H21" s="45">
        <f t="shared" si="10"/>
        <v>175665649.87257087</v>
      </c>
      <c r="I21" s="46">
        <f t="shared" si="10"/>
        <v>139236537.73126698</v>
      </c>
      <c r="J21" s="47">
        <f t="shared" si="10"/>
        <v>150935372.53916824</v>
      </c>
      <c r="K21" s="42">
        <f t="shared" si="10"/>
        <v>212764818.46021658</v>
      </c>
      <c r="L21" s="43">
        <f t="shared" si="10"/>
        <v>270371138.09037399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72763518.526744232</v>
      </c>
      <c r="D29" s="24">
        <f t="shared" ref="D29:L29" si="11">D35*D36</f>
        <v>72712153.818447858</v>
      </c>
      <c r="E29" s="24">
        <f t="shared" si="11"/>
        <v>82766571.259444892</v>
      </c>
      <c r="F29" s="24">
        <f t="shared" si="11"/>
        <v>51579771.770295121</v>
      </c>
      <c r="G29" s="24">
        <f t="shared" si="11"/>
        <v>170137476.87257087</v>
      </c>
      <c r="H29" s="24">
        <f t="shared" si="11"/>
        <v>170137476.87257087</v>
      </c>
      <c r="I29" s="24">
        <f t="shared" si="11"/>
        <v>91680223.731266961</v>
      </c>
      <c r="J29" s="24">
        <f t="shared" si="11"/>
        <v>128430564.53916825</v>
      </c>
      <c r="K29" s="24">
        <f t="shared" si="11"/>
        <v>133558246.46021658</v>
      </c>
      <c r="L29" s="24">
        <f t="shared" si="11"/>
        <v>143830662.09037402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59893226</v>
      </c>
      <c r="D31" s="24">
        <v>43578528</v>
      </c>
      <c r="E31" s="24">
        <v>80558530</v>
      </c>
      <c r="F31" s="24">
        <v>107808239</v>
      </c>
      <c r="G31" s="24">
        <v>112045252</v>
      </c>
      <c r="H31" s="24">
        <v>112045252</v>
      </c>
      <c r="I31" s="24">
        <v>48256033</v>
      </c>
      <c r="J31" s="24">
        <v>108714094</v>
      </c>
      <c r="K31" s="24">
        <v>139229486</v>
      </c>
      <c r="L31" s="24">
        <v>180565118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12870292.526744232</v>
      </c>
      <c r="D32" s="54">
        <f t="shared" si="12"/>
        <v>29133625.818447858</v>
      </c>
      <c r="E32" s="54">
        <f t="shared" si="12"/>
        <v>2208041.2594448924</v>
      </c>
      <c r="F32" s="54">
        <f t="shared" si="12"/>
        <v>-56228467.229704879</v>
      </c>
      <c r="G32" s="54">
        <f t="shared" si="12"/>
        <v>58092224.872570872</v>
      </c>
      <c r="H32" s="54">
        <f t="shared" si="12"/>
        <v>58092224.872570872</v>
      </c>
      <c r="I32" s="54">
        <f>+I29-I31</f>
        <v>43424190.731266961</v>
      </c>
      <c r="J32" s="54">
        <f t="shared" ref="J32:L32" si="13">+J29-J31</f>
        <v>19716470.539168254</v>
      </c>
      <c r="K32" s="54">
        <f t="shared" si="13"/>
        <v>-5671239.5397834182</v>
      </c>
      <c r="L32" s="54">
        <f t="shared" si="13"/>
        <v>-36734455.909625977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70459041</v>
      </c>
      <c r="D35" s="24">
        <v>69346190</v>
      </c>
      <c r="E35" s="24">
        <v>76310912</v>
      </c>
      <c r="F35" s="24">
        <v>39546172</v>
      </c>
      <c r="G35" s="24">
        <v>130320429</v>
      </c>
      <c r="H35" s="24">
        <v>130320429</v>
      </c>
      <c r="I35" s="24">
        <v>86772701</v>
      </c>
      <c r="J35" s="24">
        <v>114758008</v>
      </c>
      <c r="K35" s="24">
        <v>124228180</v>
      </c>
      <c r="L35" s="24">
        <v>134079868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1.0327066263468478</v>
      </c>
      <c r="D36" s="56">
        <f t="shared" si="14"/>
        <v>1.048538554438937</v>
      </c>
      <c r="E36" s="56">
        <f t="shared" si="14"/>
        <v>1.0845968039203213</v>
      </c>
      <c r="F36" s="56">
        <f t="shared" si="14"/>
        <v>1.3042924045921593</v>
      </c>
      <c r="G36" s="56">
        <f t="shared" si="14"/>
        <v>1.305531896864542</v>
      </c>
      <c r="H36" s="56">
        <f t="shared" si="14"/>
        <v>1.305531896864542</v>
      </c>
      <c r="I36" s="56">
        <f>IF(ISERROR(I74/I73),0,(I74/I73))</f>
        <v>1.0565560674579781</v>
      </c>
      <c r="J36" s="56">
        <f t="shared" ref="J36:L36" si="15">IF(ISERROR(J74/J73),0,(J74/J73))</f>
        <v>1.1191425049759338</v>
      </c>
      <c r="K36" s="56">
        <f t="shared" si="15"/>
        <v>1.0751042674875908</v>
      </c>
      <c r="L36" s="56">
        <f t="shared" si="15"/>
        <v>1.0727237745369351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285199363</v>
      </c>
      <c r="D73" s="24">
        <v>339272918</v>
      </c>
      <c r="E73" s="24">
        <v>338168603</v>
      </c>
      <c r="F73" s="24">
        <v>369250863</v>
      </c>
      <c r="G73" s="24">
        <v>379859233</v>
      </c>
      <c r="H73" s="24">
        <v>379859233</v>
      </c>
      <c r="I73" s="24">
        <v>384768425</v>
      </c>
      <c r="J73" s="24">
        <v>392657952</v>
      </c>
      <c r="K73" s="24">
        <v>408000624</v>
      </c>
      <c r="L73" s="24">
        <v>426360708</v>
      </c>
    </row>
    <row r="74" spans="1:12" ht="13.5" hidden="1" x14ac:dyDescent="0.25">
      <c r="A74" s="50" t="s">
        <v>59</v>
      </c>
      <c r="B74" s="50" t="s">
        <v>19</v>
      </c>
      <c r="C74" s="24">
        <v>294527272</v>
      </c>
      <c r="D74" s="24">
        <v>355740735</v>
      </c>
      <c r="E74" s="24">
        <v>366776586</v>
      </c>
      <c r="F74" s="24">
        <v>481611096</v>
      </c>
      <c r="G74" s="24">
        <v>495918345</v>
      </c>
      <c r="H74" s="24">
        <v>495918345</v>
      </c>
      <c r="I74" s="24">
        <v>406529414</v>
      </c>
      <c r="J74" s="24">
        <v>439440204</v>
      </c>
      <c r="K74" s="24">
        <v>438643212</v>
      </c>
      <c r="L74" s="24">
        <v>457367268</v>
      </c>
    </row>
    <row r="75" spans="1:12" ht="13.5" hidden="1" x14ac:dyDescent="0.25">
      <c r="A75" s="50" t="s">
        <v>60</v>
      </c>
      <c r="B75" s="50" t="s">
        <v>19</v>
      </c>
      <c r="C75" s="24">
        <v>50574628</v>
      </c>
      <c r="D75" s="24">
        <v>71012114</v>
      </c>
      <c r="E75" s="24">
        <v>132207463</v>
      </c>
      <c r="F75" s="24">
        <v>122704500</v>
      </c>
      <c r="G75" s="24">
        <v>122471619</v>
      </c>
      <c r="H75" s="24">
        <v>122471619</v>
      </c>
      <c r="I75" s="24">
        <v>111413030</v>
      </c>
      <c r="J75" s="24">
        <v>141160038</v>
      </c>
      <c r="K75" s="24">
        <v>227092222</v>
      </c>
      <c r="L75" s="24">
        <v>313184038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284885611</v>
      </c>
      <c r="D5" s="20">
        <v>572039680</v>
      </c>
      <c r="E5" s="21">
        <v>865843630</v>
      </c>
      <c r="F5" s="22">
        <v>239009446</v>
      </c>
      <c r="G5" s="20">
        <v>196476077</v>
      </c>
      <c r="H5" s="23">
        <v>196476077</v>
      </c>
      <c r="I5" s="24">
        <v>244213203</v>
      </c>
      <c r="J5" s="22">
        <v>236450953</v>
      </c>
      <c r="K5" s="20">
        <v>248357923</v>
      </c>
      <c r="L5" s="23">
        <v>266991111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-124413265</v>
      </c>
      <c r="D6" s="20">
        <f t="shared" si="0"/>
        <v>-405624260</v>
      </c>
      <c r="E6" s="23">
        <f t="shared" si="0"/>
        <v>-683553789</v>
      </c>
      <c r="F6" s="22">
        <f t="shared" si="0"/>
        <v>478650</v>
      </c>
      <c r="G6" s="20">
        <f t="shared" si="0"/>
        <v>-180973</v>
      </c>
      <c r="H6" s="23">
        <f t="shared" si="0"/>
        <v>-180973</v>
      </c>
      <c r="I6" s="25">
        <f>+I75-I5</f>
        <v>-40594491</v>
      </c>
      <c r="J6" s="22">
        <f t="shared" ref="J6:L6" si="1">+J75-J5</f>
        <v>3</v>
      </c>
      <c r="K6" s="20">
        <f t="shared" si="1"/>
        <v>9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160472346</v>
      </c>
      <c r="D8" s="30">
        <f t="shared" si="2"/>
        <v>166415420</v>
      </c>
      <c r="E8" s="31">
        <f t="shared" si="2"/>
        <v>182289841</v>
      </c>
      <c r="F8" s="32">
        <f t="shared" si="2"/>
        <v>239488096</v>
      </c>
      <c r="G8" s="30">
        <f t="shared" si="2"/>
        <v>196295104</v>
      </c>
      <c r="H8" s="31">
        <f t="shared" si="2"/>
        <v>196295104</v>
      </c>
      <c r="I8" s="33">
        <f>SUM(I5:I7)</f>
        <v>203618712</v>
      </c>
      <c r="J8" s="32">
        <f t="shared" ref="J8:L8" si="3">SUM(J5:J7)</f>
        <v>236450956</v>
      </c>
      <c r="K8" s="30">
        <f t="shared" si="3"/>
        <v>248357932</v>
      </c>
      <c r="L8" s="31">
        <f t="shared" si="3"/>
        <v>266991115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6322270</v>
      </c>
      <c r="D11" s="20">
        <v>4280545</v>
      </c>
      <c r="E11" s="23">
        <v>6931939</v>
      </c>
      <c r="F11" s="26">
        <v>21817715</v>
      </c>
      <c r="G11" s="20">
        <v>607555</v>
      </c>
      <c r="H11" s="23">
        <v>607555</v>
      </c>
      <c r="I11" s="27">
        <v>2034346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-10868580</v>
      </c>
      <c r="D13" s="20">
        <v>-13073592</v>
      </c>
      <c r="E13" s="23">
        <v>-13299493</v>
      </c>
      <c r="F13" s="26">
        <v>-18781506</v>
      </c>
      <c r="G13" s="20">
        <v>-23743322</v>
      </c>
      <c r="H13" s="23">
        <v>-23743322</v>
      </c>
      <c r="I13" s="27">
        <v>-10027829</v>
      </c>
      <c r="J13" s="26">
        <v>-20947008</v>
      </c>
      <c r="K13" s="20">
        <v>-21910575</v>
      </c>
      <c r="L13" s="23">
        <v>-22918458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-6408780.3069876283</v>
      </c>
      <c r="D14" s="20">
        <f t="shared" si="4"/>
        <v>-47060735.312985718</v>
      </c>
      <c r="E14" s="23">
        <f t="shared" si="4"/>
        <v>-41921121.557706781</v>
      </c>
      <c r="F14" s="26">
        <f t="shared" si="4"/>
        <v>-19949610.982758328</v>
      </c>
      <c r="G14" s="20">
        <f t="shared" si="4"/>
        <v>-16386478.34373232</v>
      </c>
      <c r="H14" s="23">
        <f t="shared" si="4"/>
        <v>-16386478.34373232</v>
      </c>
      <c r="I14" s="27">
        <f>-I32</f>
        <v>-53208218.487401277</v>
      </c>
      <c r="J14" s="26">
        <f t="shared" ref="J14:L14" si="5">-J32</f>
        <v>-32934278.005483262</v>
      </c>
      <c r="K14" s="20">
        <f t="shared" si="5"/>
        <v>-33795215.696702398</v>
      </c>
      <c r="L14" s="23">
        <f t="shared" si="5"/>
        <v>-33566080.022925861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373787</v>
      </c>
      <c r="F17" s="26">
        <v>373787</v>
      </c>
      <c r="G17" s="20">
        <v>373787</v>
      </c>
      <c r="H17" s="23">
        <v>373787</v>
      </c>
      <c r="I17" s="27">
        <v>373787</v>
      </c>
      <c r="J17" s="26">
        <v>373787</v>
      </c>
      <c r="K17" s="20">
        <v>373787</v>
      </c>
      <c r="L17" s="23">
        <v>373787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-10955090.306987628</v>
      </c>
      <c r="D18" s="30">
        <f t="shared" si="6"/>
        <v>-55853782.312985718</v>
      </c>
      <c r="E18" s="31">
        <f t="shared" si="6"/>
        <v>-47914888.557706781</v>
      </c>
      <c r="F18" s="32">
        <f t="shared" si="6"/>
        <v>-16539614.982758328</v>
      </c>
      <c r="G18" s="30">
        <f t="shared" si="6"/>
        <v>-39148458.34373232</v>
      </c>
      <c r="H18" s="31">
        <f t="shared" si="6"/>
        <v>-39148458.34373232</v>
      </c>
      <c r="I18" s="33">
        <f>SUM(I11:I17)</f>
        <v>-60827914.487401277</v>
      </c>
      <c r="J18" s="32">
        <f t="shared" ref="J18:L18" si="7">SUM(J11:J17)</f>
        <v>-53507499.005483262</v>
      </c>
      <c r="K18" s="30">
        <f t="shared" si="7"/>
        <v>-55332003.696702398</v>
      </c>
      <c r="L18" s="31">
        <f t="shared" si="7"/>
        <v>-56110751.022925861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171427436.30698764</v>
      </c>
      <c r="D19" s="42">
        <f t="shared" si="8"/>
        <v>222269202.31298572</v>
      </c>
      <c r="E19" s="43">
        <f t="shared" si="8"/>
        <v>230204729.55770677</v>
      </c>
      <c r="F19" s="44">
        <f t="shared" si="8"/>
        <v>256027710.98275834</v>
      </c>
      <c r="G19" s="42">
        <f t="shared" si="8"/>
        <v>235443562.34373233</v>
      </c>
      <c r="H19" s="45">
        <f t="shared" si="8"/>
        <v>235443562.34373233</v>
      </c>
      <c r="I19" s="46">
        <f>+I8-I18</f>
        <v>264446626.48740128</v>
      </c>
      <c r="J19" s="47">
        <f t="shared" ref="J19:L19" si="9">+J8-J18</f>
        <v>289958455.00548327</v>
      </c>
      <c r="K19" s="42">
        <f t="shared" si="9"/>
        <v>303689935.69670242</v>
      </c>
      <c r="L19" s="43">
        <f t="shared" si="9"/>
        <v>323101866.02292585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171427436.30698764</v>
      </c>
      <c r="D21" s="42">
        <f t="shared" ref="D21:L21" si="10">+D19-D20</f>
        <v>222269202.31298572</v>
      </c>
      <c r="E21" s="43">
        <f t="shared" si="10"/>
        <v>230204729.55770677</v>
      </c>
      <c r="F21" s="44">
        <f t="shared" si="10"/>
        <v>256027710.98275834</v>
      </c>
      <c r="G21" s="42">
        <f t="shared" si="10"/>
        <v>235443562.34373233</v>
      </c>
      <c r="H21" s="45">
        <f t="shared" si="10"/>
        <v>235443562.34373233</v>
      </c>
      <c r="I21" s="46">
        <f t="shared" si="10"/>
        <v>264446626.48740128</v>
      </c>
      <c r="J21" s="47">
        <f t="shared" si="10"/>
        <v>289958455.00548327</v>
      </c>
      <c r="K21" s="42">
        <f t="shared" si="10"/>
        <v>303689935.69670242</v>
      </c>
      <c r="L21" s="43">
        <f t="shared" si="10"/>
        <v>323101866.02292585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35727388.306987628</v>
      </c>
      <c r="D29" s="24">
        <f t="shared" ref="D29:L29" si="11">D35*D36</f>
        <v>73836253.312985718</v>
      </c>
      <c r="E29" s="24">
        <f t="shared" si="11"/>
        <v>62400916.557706781</v>
      </c>
      <c r="F29" s="24">
        <f t="shared" si="11"/>
        <v>37608964.982758328</v>
      </c>
      <c r="G29" s="24">
        <f t="shared" si="11"/>
        <v>37123811.34373232</v>
      </c>
      <c r="H29" s="24">
        <f t="shared" si="11"/>
        <v>37123811.34373232</v>
      </c>
      <c r="I29" s="24">
        <f t="shared" si="11"/>
        <v>71122704.487401277</v>
      </c>
      <c r="J29" s="24">
        <f t="shared" si="11"/>
        <v>49105619.005483262</v>
      </c>
      <c r="K29" s="24">
        <f t="shared" si="11"/>
        <v>50710438.696702398</v>
      </c>
      <c r="L29" s="24">
        <f t="shared" si="11"/>
        <v>51259402.022925861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29318608</v>
      </c>
      <c r="D31" s="24">
        <v>26775518</v>
      </c>
      <c r="E31" s="24">
        <v>20479795</v>
      </c>
      <c r="F31" s="24">
        <v>17659354</v>
      </c>
      <c r="G31" s="24">
        <v>20737333</v>
      </c>
      <c r="H31" s="24">
        <v>20737333</v>
      </c>
      <c r="I31" s="24">
        <v>17914486</v>
      </c>
      <c r="J31" s="24">
        <v>16171341</v>
      </c>
      <c r="K31" s="24">
        <v>16915223</v>
      </c>
      <c r="L31" s="24">
        <v>17693322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6408780.3069876283</v>
      </c>
      <c r="D32" s="54">
        <f t="shared" si="12"/>
        <v>47060735.312985718</v>
      </c>
      <c r="E32" s="54">
        <f t="shared" si="12"/>
        <v>41921121.557706781</v>
      </c>
      <c r="F32" s="54">
        <f t="shared" si="12"/>
        <v>19949610.982758328</v>
      </c>
      <c r="G32" s="54">
        <f t="shared" si="12"/>
        <v>16386478.34373232</v>
      </c>
      <c r="H32" s="54">
        <f t="shared" si="12"/>
        <v>16386478.34373232</v>
      </c>
      <c r="I32" s="54">
        <f>+I29-I31</f>
        <v>53208218.487401277</v>
      </c>
      <c r="J32" s="54">
        <f t="shared" ref="J32:L32" si="13">+J29-J31</f>
        <v>32934278.005483262</v>
      </c>
      <c r="K32" s="54">
        <f t="shared" si="13"/>
        <v>33795215.696702398</v>
      </c>
      <c r="L32" s="54">
        <f t="shared" si="13"/>
        <v>33566080.022925861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27431970</v>
      </c>
      <c r="D35" s="24">
        <v>56167477</v>
      </c>
      <c r="E35" s="24">
        <v>28070037</v>
      </c>
      <c r="F35" s="24">
        <v>43642368</v>
      </c>
      <c r="G35" s="24">
        <v>50658195</v>
      </c>
      <c r="H35" s="24">
        <v>50658195</v>
      </c>
      <c r="I35" s="24">
        <v>62631067</v>
      </c>
      <c r="J35" s="24">
        <v>59145198</v>
      </c>
      <c r="K35" s="24">
        <v>54558826</v>
      </c>
      <c r="L35" s="24">
        <v>50651343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1.3023996565681439</v>
      </c>
      <c r="D36" s="56">
        <f t="shared" si="14"/>
        <v>1.314573081375646</v>
      </c>
      <c r="E36" s="56">
        <f t="shared" si="14"/>
        <v>2.2230436161415383</v>
      </c>
      <c r="F36" s="56">
        <f t="shared" si="14"/>
        <v>0.86175353690153411</v>
      </c>
      <c r="G36" s="56">
        <f t="shared" si="14"/>
        <v>0.73282933479434709</v>
      </c>
      <c r="H36" s="56">
        <f t="shared" si="14"/>
        <v>0.73282933479434709</v>
      </c>
      <c r="I36" s="56">
        <f>IF(ISERROR(I74/I73),0,(I74/I73))</f>
        <v>1.1355818748449755</v>
      </c>
      <c r="J36" s="56">
        <f t="shared" ref="J36:L36" si="15">IF(ISERROR(J74/J73),0,(J74/J73))</f>
        <v>0.83025538278666788</v>
      </c>
      <c r="K36" s="56">
        <f t="shared" si="15"/>
        <v>0.92946352431964718</v>
      </c>
      <c r="L36" s="56">
        <f t="shared" si="15"/>
        <v>1.012004795666047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373787</v>
      </c>
      <c r="F54" s="24">
        <v>0</v>
      </c>
      <c r="G54" s="24">
        <v>373787</v>
      </c>
      <c r="H54" s="24">
        <v>373787</v>
      </c>
      <c r="I54" s="24">
        <v>373787</v>
      </c>
      <c r="J54" s="24">
        <v>373787</v>
      </c>
      <c r="K54" s="24">
        <v>373787</v>
      </c>
      <c r="L54" s="24">
        <v>373787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373787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373787</v>
      </c>
      <c r="F67" s="54">
        <f t="shared" si="18"/>
        <v>373787</v>
      </c>
      <c r="G67" s="54">
        <f t="shared" si="18"/>
        <v>373787</v>
      </c>
      <c r="H67" s="54">
        <f t="shared" si="18"/>
        <v>373787</v>
      </c>
      <c r="I67" s="54">
        <f t="shared" si="18"/>
        <v>373787</v>
      </c>
      <c r="J67" s="54">
        <f t="shared" si="18"/>
        <v>373787</v>
      </c>
      <c r="K67" s="54">
        <f t="shared" si="18"/>
        <v>373787</v>
      </c>
      <c r="L67" s="54">
        <f t="shared" si="18"/>
        <v>373787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31009354</v>
      </c>
      <c r="D73" s="24">
        <v>32907536</v>
      </c>
      <c r="E73" s="24">
        <v>32952250</v>
      </c>
      <c r="F73" s="24">
        <v>62287004</v>
      </c>
      <c r="G73" s="24">
        <v>85640989</v>
      </c>
      <c r="H73" s="24">
        <v>85640989</v>
      </c>
      <c r="I73" s="24">
        <v>82934441</v>
      </c>
      <c r="J73" s="24">
        <v>68414517</v>
      </c>
      <c r="K73" s="24">
        <v>71561585</v>
      </c>
      <c r="L73" s="24">
        <v>74853419</v>
      </c>
    </row>
    <row r="74" spans="1:12" ht="13.5" hidden="1" x14ac:dyDescent="0.25">
      <c r="A74" s="50" t="s">
        <v>59</v>
      </c>
      <c r="B74" s="50" t="s">
        <v>19</v>
      </c>
      <c r="C74" s="24">
        <v>40386572</v>
      </c>
      <c r="D74" s="24">
        <v>43259361</v>
      </c>
      <c r="E74" s="24">
        <v>73254289</v>
      </c>
      <c r="F74" s="24">
        <v>53676046</v>
      </c>
      <c r="G74" s="24">
        <v>62760229</v>
      </c>
      <c r="H74" s="24">
        <v>62760229</v>
      </c>
      <c r="I74" s="24">
        <v>94178848</v>
      </c>
      <c r="J74" s="24">
        <v>56801521</v>
      </c>
      <c r="K74" s="24">
        <v>66513883</v>
      </c>
      <c r="L74" s="24">
        <v>75752019</v>
      </c>
    </row>
    <row r="75" spans="1:12" ht="13.5" hidden="1" x14ac:dyDescent="0.25">
      <c r="A75" s="50" t="s">
        <v>60</v>
      </c>
      <c r="B75" s="50" t="s">
        <v>19</v>
      </c>
      <c r="C75" s="24">
        <v>160472346</v>
      </c>
      <c r="D75" s="24">
        <v>166415420</v>
      </c>
      <c r="E75" s="24">
        <v>182289841</v>
      </c>
      <c r="F75" s="24">
        <v>239488096</v>
      </c>
      <c r="G75" s="24">
        <v>196295104</v>
      </c>
      <c r="H75" s="24">
        <v>196295104</v>
      </c>
      <c r="I75" s="24">
        <v>203618712</v>
      </c>
      <c r="J75" s="24">
        <v>236450956</v>
      </c>
      <c r="K75" s="24">
        <v>248357932</v>
      </c>
      <c r="L75" s="24">
        <v>266991115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747192998</v>
      </c>
      <c r="D5" s="20">
        <v>347503717</v>
      </c>
      <c r="E5" s="21">
        <v>456360308</v>
      </c>
      <c r="F5" s="22">
        <v>251243439</v>
      </c>
      <c r="G5" s="20">
        <v>250607631</v>
      </c>
      <c r="H5" s="23">
        <v>250607631</v>
      </c>
      <c r="I5" s="24">
        <v>477625626</v>
      </c>
      <c r="J5" s="22">
        <v>172217378</v>
      </c>
      <c r="K5" s="20">
        <v>-1806886</v>
      </c>
      <c r="L5" s="23">
        <v>8317211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-536679470</v>
      </c>
      <c r="D6" s="20">
        <f t="shared" si="0"/>
        <v>-164777957</v>
      </c>
      <c r="E6" s="23">
        <f t="shared" si="0"/>
        <v>-272384219</v>
      </c>
      <c r="F6" s="22">
        <f t="shared" si="0"/>
        <v>0</v>
      </c>
      <c r="G6" s="20">
        <f t="shared" si="0"/>
        <v>-4545920</v>
      </c>
      <c r="H6" s="23">
        <f t="shared" si="0"/>
        <v>-4545920</v>
      </c>
      <c r="I6" s="25">
        <f>+I75-I5</f>
        <v>-370260409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30379144</v>
      </c>
      <c r="D7" s="20">
        <v>73857268</v>
      </c>
      <c r="E7" s="23">
        <v>0</v>
      </c>
      <c r="F7" s="26">
        <v>32153344</v>
      </c>
      <c r="G7" s="20">
        <v>32153344</v>
      </c>
      <c r="H7" s="23">
        <v>32153344</v>
      </c>
      <c r="I7" s="27">
        <v>53083511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240892672</v>
      </c>
      <c r="D8" s="30">
        <f t="shared" si="2"/>
        <v>256583028</v>
      </c>
      <c r="E8" s="31">
        <f t="shared" si="2"/>
        <v>183976089</v>
      </c>
      <c r="F8" s="32">
        <f t="shared" si="2"/>
        <v>283396783</v>
      </c>
      <c r="G8" s="30">
        <f t="shared" si="2"/>
        <v>278215055</v>
      </c>
      <c r="H8" s="31">
        <f t="shared" si="2"/>
        <v>278215055</v>
      </c>
      <c r="I8" s="33">
        <f>SUM(I5:I7)</f>
        <v>160448728</v>
      </c>
      <c r="J8" s="32">
        <f t="shared" ref="J8:L8" si="3">SUM(J5:J7)</f>
        <v>172217378</v>
      </c>
      <c r="K8" s="30">
        <f t="shared" si="3"/>
        <v>-1806886</v>
      </c>
      <c r="L8" s="31">
        <f t="shared" si="3"/>
        <v>8317211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5113269</v>
      </c>
      <c r="D11" s="20">
        <v>34172356</v>
      </c>
      <c r="E11" s="23">
        <v>1465270</v>
      </c>
      <c r="F11" s="26">
        <v>10091477</v>
      </c>
      <c r="G11" s="20">
        <v>7160937</v>
      </c>
      <c r="H11" s="23">
        <v>7160937</v>
      </c>
      <c r="I11" s="27">
        <v>22044203</v>
      </c>
      <c r="J11" s="26">
        <v>0</v>
      </c>
      <c r="K11" s="20">
        <v>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-5955849</v>
      </c>
      <c r="D13" s="20">
        <v>-5398284</v>
      </c>
      <c r="E13" s="23">
        <v>-8979577</v>
      </c>
      <c r="F13" s="26">
        <v>-24783048</v>
      </c>
      <c r="G13" s="20">
        <v>-27380979</v>
      </c>
      <c r="H13" s="23">
        <v>-27380979</v>
      </c>
      <c r="I13" s="27">
        <v>-13643956</v>
      </c>
      <c r="J13" s="26">
        <v>-18638200</v>
      </c>
      <c r="K13" s="20">
        <v>-4472788</v>
      </c>
      <c r="L13" s="23">
        <v>-1990666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10107829.555939574</v>
      </c>
      <c r="D14" s="20">
        <f t="shared" si="4"/>
        <v>20148471.486486778</v>
      </c>
      <c r="E14" s="23">
        <f t="shared" si="4"/>
        <v>16446857.886780366</v>
      </c>
      <c r="F14" s="26">
        <f t="shared" si="4"/>
        <v>37271339.934277534</v>
      </c>
      <c r="G14" s="20">
        <f t="shared" si="4"/>
        <v>43523757.838938989</v>
      </c>
      <c r="H14" s="23">
        <f t="shared" si="4"/>
        <v>43523757.838938989</v>
      </c>
      <c r="I14" s="27">
        <f>-I32</f>
        <v>-565003.82768436894</v>
      </c>
      <c r="J14" s="26">
        <f t="shared" ref="J14:L14" si="5">-J32</f>
        <v>34106539.004264832</v>
      </c>
      <c r="K14" s="20">
        <f t="shared" si="5"/>
        <v>16328668.909134444</v>
      </c>
      <c r="L14" s="23">
        <f t="shared" si="5"/>
        <v>45855167.517270938</v>
      </c>
    </row>
    <row r="15" spans="1:12" ht="13.5" x14ac:dyDescent="0.25">
      <c r="A15" s="18" t="s">
        <v>32</v>
      </c>
      <c r="B15" s="19" t="s">
        <v>19</v>
      </c>
      <c r="C15" s="35">
        <v>6445283</v>
      </c>
      <c r="D15" s="35">
        <v>11738923</v>
      </c>
      <c r="E15" s="36">
        <v>24967788</v>
      </c>
      <c r="F15" s="39">
        <v>11738923</v>
      </c>
      <c r="G15" s="35">
        <v>11738923</v>
      </c>
      <c r="H15" s="36">
        <v>11738923</v>
      </c>
      <c r="I15" s="38">
        <v>24967788</v>
      </c>
      <c r="J15" s="39">
        <v>24967787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21650398</v>
      </c>
      <c r="D17" s="20">
        <v>20994189</v>
      </c>
      <c r="E17" s="23">
        <v>17322592</v>
      </c>
      <c r="F17" s="26">
        <v>20994190</v>
      </c>
      <c r="G17" s="20">
        <v>20994190</v>
      </c>
      <c r="H17" s="23">
        <v>20994190</v>
      </c>
      <c r="I17" s="27">
        <v>18723244</v>
      </c>
      <c r="J17" s="26">
        <v>17322591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37360930.55593957</v>
      </c>
      <c r="D18" s="30">
        <f t="shared" si="6"/>
        <v>81655655.486486778</v>
      </c>
      <c r="E18" s="31">
        <f t="shared" si="6"/>
        <v>51222930.886780366</v>
      </c>
      <c r="F18" s="32">
        <f t="shared" si="6"/>
        <v>55312881.934277534</v>
      </c>
      <c r="G18" s="30">
        <f t="shared" si="6"/>
        <v>56036828.838938989</v>
      </c>
      <c r="H18" s="31">
        <f t="shared" si="6"/>
        <v>56036828.838938989</v>
      </c>
      <c r="I18" s="33">
        <f>SUM(I11:I17)</f>
        <v>51526275.172315627</v>
      </c>
      <c r="J18" s="32">
        <f t="shared" ref="J18:L18" si="7">SUM(J11:J17)</f>
        <v>57758717.004264832</v>
      </c>
      <c r="K18" s="30">
        <f t="shared" si="7"/>
        <v>11855884.909134444</v>
      </c>
      <c r="L18" s="31">
        <f t="shared" si="7"/>
        <v>43864501.517270938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203531741.44406044</v>
      </c>
      <c r="D19" s="42">
        <f t="shared" si="8"/>
        <v>174927372.51351321</v>
      </c>
      <c r="E19" s="43">
        <f t="shared" si="8"/>
        <v>132753158.11321963</v>
      </c>
      <c r="F19" s="44">
        <f t="shared" si="8"/>
        <v>228083901.06572247</v>
      </c>
      <c r="G19" s="42">
        <f t="shared" si="8"/>
        <v>222178226.16106102</v>
      </c>
      <c r="H19" s="45">
        <f t="shared" si="8"/>
        <v>222178226.16106102</v>
      </c>
      <c r="I19" s="46">
        <f>+I8-I18</f>
        <v>108922452.82768437</v>
      </c>
      <c r="J19" s="47">
        <f t="shared" ref="J19:L19" si="9">+J8-J18</f>
        <v>114458660.99573517</v>
      </c>
      <c r="K19" s="42">
        <f t="shared" si="9"/>
        <v>-13662770.909134444</v>
      </c>
      <c r="L19" s="43">
        <f t="shared" si="9"/>
        <v>-35547290.517270938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203531741.44406044</v>
      </c>
      <c r="D21" s="42">
        <f t="shared" ref="D21:L21" si="10">+D19-D20</f>
        <v>174927372.51351321</v>
      </c>
      <c r="E21" s="43">
        <f t="shared" si="10"/>
        <v>132753158.11321963</v>
      </c>
      <c r="F21" s="44">
        <f t="shared" si="10"/>
        <v>228083901.06572247</v>
      </c>
      <c r="G21" s="42">
        <f t="shared" si="10"/>
        <v>222178226.16106102</v>
      </c>
      <c r="H21" s="45">
        <f t="shared" si="10"/>
        <v>222178226.16106102</v>
      </c>
      <c r="I21" s="46">
        <f t="shared" si="10"/>
        <v>108922452.82768437</v>
      </c>
      <c r="J21" s="47">
        <f t="shared" si="10"/>
        <v>114458660.99573517</v>
      </c>
      <c r="K21" s="42">
        <f t="shared" si="10"/>
        <v>-13662770.909134444</v>
      </c>
      <c r="L21" s="43">
        <f t="shared" si="10"/>
        <v>-35547290.517270938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1332971.4440604264</v>
      </c>
      <c r="D29" s="24">
        <f t="shared" ref="D29:L29" si="11">D35*D36</f>
        <v>5564331.5135132214</v>
      </c>
      <c r="E29" s="24">
        <f t="shared" si="11"/>
        <v>10016495.113219634</v>
      </c>
      <c r="F29" s="24">
        <f t="shared" si="11"/>
        <v>17290530.065722466</v>
      </c>
      <c r="G29" s="24">
        <f t="shared" si="11"/>
        <v>5437892.1610610113</v>
      </c>
      <c r="H29" s="24">
        <f t="shared" si="11"/>
        <v>5437892.1610610113</v>
      </c>
      <c r="I29" s="24">
        <f t="shared" si="11"/>
        <v>10671891.827684369</v>
      </c>
      <c r="J29" s="24">
        <f t="shared" si="11"/>
        <v>12265000.995735167</v>
      </c>
      <c r="K29" s="24">
        <f t="shared" si="11"/>
        <v>-484172.90913444408</v>
      </c>
      <c r="L29" s="24">
        <f t="shared" si="11"/>
        <v>687076.48272906453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11440801</v>
      </c>
      <c r="D31" s="24">
        <v>25712803</v>
      </c>
      <c r="E31" s="24">
        <v>26463353</v>
      </c>
      <c r="F31" s="24">
        <v>54561870</v>
      </c>
      <c r="G31" s="24">
        <v>48961650</v>
      </c>
      <c r="H31" s="24">
        <v>48961650</v>
      </c>
      <c r="I31" s="24">
        <v>10106888</v>
      </c>
      <c r="J31" s="24">
        <v>46371540</v>
      </c>
      <c r="K31" s="24">
        <v>15844496</v>
      </c>
      <c r="L31" s="24">
        <v>46542244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-10107829.555939574</v>
      </c>
      <c r="D32" s="54">
        <f t="shared" si="12"/>
        <v>-20148471.486486778</v>
      </c>
      <c r="E32" s="54">
        <f t="shared" si="12"/>
        <v>-16446857.886780366</v>
      </c>
      <c r="F32" s="54">
        <f t="shared" si="12"/>
        <v>-37271339.934277534</v>
      </c>
      <c r="G32" s="54">
        <f t="shared" si="12"/>
        <v>-43523757.838938989</v>
      </c>
      <c r="H32" s="54">
        <f t="shared" si="12"/>
        <v>-43523757.838938989</v>
      </c>
      <c r="I32" s="54">
        <f>+I29-I31</f>
        <v>565003.82768436894</v>
      </c>
      <c r="J32" s="54">
        <f t="shared" ref="J32:L32" si="13">+J29-J31</f>
        <v>-34106539.004264832</v>
      </c>
      <c r="K32" s="54">
        <f t="shared" si="13"/>
        <v>-16328668.909134444</v>
      </c>
      <c r="L32" s="54">
        <f t="shared" si="13"/>
        <v>-45855167.517270938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7697324</v>
      </c>
      <c r="D35" s="24">
        <v>5025885</v>
      </c>
      <c r="E35" s="24">
        <v>6069931</v>
      </c>
      <c r="F35" s="24">
        <v>8270941</v>
      </c>
      <c r="G35" s="24">
        <v>3408976</v>
      </c>
      <c r="H35" s="24">
        <v>3408976</v>
      </c>
      <c r="I35" s="24">
        <v>5930849</v>
      </c>
      <c r="J35" s="24">
        <v>5849312</v>
      </c>
      <c r="K35" s="24">
        <v>-298586</v>
      </c>
      <c r="L35" s="24">
        <v>432290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0.17317335791769015</v>
      </c>
      <c r="D36" s="56">
        <f t="shared" si="14"/>
        <v>1.1071346665339978</v>
      </c>
      <c r="E36" s="56">
        <f t="shared" si="14"/>
        <v>1.6501826978296186</v>
      </c>
      <c r="F36" s="56">
        <f t="shared" si="14"/>
        <v>2.0905154644099704</v>
      </c>
      <c r="G36" s="56">
        <f t="shared" si="14"/>
        <v>1.5951688017343071</v>
      </c>
      <c r="H36" s="56">
        <f t="shared" si="14"/>
        <v>1.5951688017343071</v>
      </c>
      <c r="I36" s="56">
        <f>IF(ISERROR(I74/I73),0,(I74/I73))</f>
        <v>1.7993868715397019</v>
      </c>
      <c r="J36" s="56">
        <f t="shared" ref="J36:L36" si="15">IF(ISERROR(J74/J73),0,(J74/J73))</f>
        <v>2.0968279680986699</v>
      </c>
      <c r="K36" s="56">
        <f t="shared" si="15"/>
        <v>1.6215526151073529</v>
      </c>
      <c r="L36" s="56">
        <f t="shared" si="15"/>
        <v>1.5893878709409528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21650398</v>
      </c>
      <c r="D54" s="24">
        <v>20994189</v>
      </c>
      <c r="E54" s="24">
        <v>17322592</v>
      </c>
      <c r="F54" s="24">
        <v>20994190</v>
      </c>
      <c r="G54" s="24">
        <v>20994190</v>
      </c>
      <c r="H54" s="24">
        <v>20994190</v>
      </c>
      <c r="I54" s="24">
        <v>18723244</v>
      </c>
      <c r="J54" s="24">
        <v>17322591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21650398</v>
      </c>
      <c r="D67" s="54">
        <f t="shared" ref="D67:L67" si="18">SUM(D54:D66)</f>
        <v>20994189</v>
      </c>
      <c r="E67" s="54">
        <f t="shared" si="18"/>
        <v>17322592</v>
      </c>
      <c r="F67" s="54">
        <f t="shared" si="18"/>
        <v>20994190</v>
      </c>
      <c r="G67" s="54">
        <f t="shared" si="18"/>
        <v>20994190</v>
      </c>
      <c r="H67" s="54">
        <f t="shared" si="18"/>
        <v>20994190</v>
      </c>
      <c r="I67" s="54">
        <f t="shared" si="18"/>
        <v>18723244</v>
      </c>
      <c r="J67" s="54">
        <f t="shared" si="18"/>
        <v>17322591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15810596</v>
      </c>
      <c r="D73" s="24">
        <v>18823823</v>
      </c>
      <c r="E73" s="24">
        <v>21802941</v>
      </c>
      <c r="F73" s="24">
        <v>15073126</v>
      </c>
      <c r="G73" s="24">
        <v>19934185</v>
      </c>
      <c r="H73" s="24">
        <v>19934185</v>
      </c>
      <c r="I73" s="24">
        <v>17925118</v>
      </c>
      <c r="J73" s="24">
        <v>15220055</v>
      </c>
      <c r="K73" s="24">
        <v>20117568</v>
      </c>
      <c r="L73" s="24">
        <v>21000310</v>
      </c>
    </row>
    <row r="74" spans="1:12" ht="13.5" hidden="1" x14ac:dyDescent="0.25">
      <c r="A74" s="50" t="s">
        <v>59</v>
      </c>
      <c r="B74" s="50" t="s">
        <v>19</v>
      </c>
      <c r="C74" s="24">
        <v>2737974</v>
      </c>
      <c r="D74" s="24">
        <v>20840507</v>
      </c>
      <c r="E74" s="24">
        <v>35978836</v>
      </c>
      <c r="F74" s="24">
        <v>31510603</v>
      </c>
      <c r="G74" s="24">
        <v>31798390</v>
      </c>
      <c r="H74" s="24">
        <v>31798390</v>
      </c>
      <c r="I74" s="24">
        <v>32254222</v>
      </c>
      <c r="J74" s="24">
        <v>31913837</v>
      </c>
      <c r="K74" s="24">
        <v>32621695</v>
      </c>
      <c r="L74" s="24">
        <v>33377638</v>
      </c>
    </row>
    <row r="75" spans="1:12" ht="13.5" hidden="1" x14ac:dyDescent="0.25">
      <c r="A75" s="50" t="s">
        <v>60</v>
      </c>
      <c r="B75" s="50" t="s">
        <v>19</v>
      </c>
      <c r="C75" s="24">
        <v>210513528</v>
      </c>
      <c r="D75" s="24">
        <v>182725760</v>
      </c>
      <c r="E75" s="24">
        <v>183976089</v>
      </c>
      <c r="F75" s="24">
        <v>251243439</v>
      </c>
      <c r="G75" s="24">
        <v>246061711</v>
      </c>
      <c r="H75" s="24">
        <v>246061711</v>
      </c>
      <c r="I75" s="24">
        <v>107365217</v>
      </c>
      <c r="J75" s="24">
        <v>172217378</v>
      </c>
      <c r="K75" s="24">
        <v>-1806886</v>
      </c>
      <c r="L75" s="24">
        <v>8317211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417191263</v>
      </c>
      <c r="D5" s="20">
        <v>299813181</v>
      </c>
      <c r="E5" s="21">
        <v>273218958</v>
      </c>
      <c r="F5" s="22">
        <v>89127986</v>
      </c>
      <c r="G5" s="20">
        <v>97167071</v>
      </c>
      <c r="H5" s="23">
        <v>97167071</v>
      </c>
      <c r="I5" s="24">
        <v>249207534</v>
      </c>
      <c r="J5" s="22">
        <v>42326784</v>
      </c>
      <c r="K5" s="20">
        <v>-8324132</v>
      </c>
      <c r="L5" s="23">
        <v>-69294239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-258015564</v>
      </c>
      <c r="D6" s="20">
        <f t="shared" si="0"/>
        <v>-119578224</v>
      </c>
      <c r="E6" s="23">
        <f t="shared" si="0"/>
        <v>-113963218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-147830785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159175699</v>
      </c>
      <c r="D8" s="30">
        <f t="shared" si="2"/>
        <v>180234957</v>
      </c>
      <c r="E8" s="31">
        <f t="shared" si="2"/>
        <v>159255740</v>
      </c>
      <c r="F8" s="32">
        <f t="shared" si="2"/>
        <v>89127986</v>
      </c>
      <c r="G8" s="30">
        <f t="shared" si="2"/>
        <v>97167071</v>
      </c>
      <c r="H8" s="31">
        <f t="shared" si="2"/>
        <v>97167071</v>
      </c>
      <c r="I8" s="33">
        <f>SUM(I5:I7)</f>
        <v>101376749</v>
      </c>
      <c r="J8" s="32">
        <f t="shared" ref="J8:L8" si="3">SUM(J5:J7)</f>
        <v>42326784</v>
      </c>
      <c r="K8" s="30">
        <f t="shared" si="3"/>
        <v>-8324132</v>
      </c>
      <c r="L8" s="31">
        <f t="shared" si="3"/>
        <v>-69294239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6413040</v>
      </c>
      <c r="D11" s="20">
        <v>11024057</v>
      </c>
      <c r="E11" s="23">
        <v>6354961</v>
      </c>
      <c r="F11" s="26">
        <v>5604057</v>
      </c>
      <c r="G11" s="20">
        <v>5824057</v>
      </c>
      <c r="H11" s="23">
        <v>5824057</v>
      </c>
      <c r="I11" s="27">
        <v>15931105</v>
      </c>
      <c r="J11" s="26">
        <v>5824057</v>
      </c>
      <c r="K11" s="20">
        <v>5824057</v>
      </c>
      <c r="L11" s="23">
        <v>5824057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281271</v>
      </c>
      <c r="D13" s="20">
        <v>-3286091</v>
      </c>
      <c r="E13" s="23">
        <v>-2897911</v>
      </c>
      <c r="F13" s="26">
        <v>10675656</v>
      </c>
      <c r="G13" s="20">
        <v>-2695493</v>
      </c>
      <c r="H13" s="23">
        <v>-2695493</v>
      </c>
      <c r="I13" s="27">
        <v>-7652343</v>
      </c>
      <c r="J13" s="26">
        <v>-2560606</v>
      </c>
      <c r="K13" s="20">
        <v>-3027116</v>
      </c>
      <c r="L13" s="23">
        <v>-3515086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9411404.4292600527</v>
      </c>
      <c r="D14" s="20">
        <f t="shared" si="4"/>
        <v>-9804248.6281846315</v>
      </c>
      <c r="E14" s="23">
        <f t="shared" si="4"/>
        <v>-1922134.5345635936</v>
      </c>
      <c r="F14" s="26">
        <f t="shared" si="4"/>
        <v>-15813440.090984181</v>
      </c>
      <c r="G14" s="20">
        <f t="shared" si="4"/>
        <v>-66465490.367051288</v>
      </c>
      <c r="H14" s="23">
        <f t="shared" si="4"/>
        <v>-66465490.367051288</v>
      </c>
      <c r="I14" s="27">
        <f>-I32</f>
        <v>-21934265.44989869</v>
      </c>
      <c r="J14" s="26">
        <f t="shared" ref="J14:L14" si="5">-J32</f>
        <v>-18499945.278088287</v>
      </c>
      <c r="K14" s="20">
        <f t="shared" si="5"/>
        <v>-33782686.851716623</v>
      </c>
      <c r="L14" s="23">
        <f t="shared" si="5"/>
        <v>-59688152.477025047</v>
      </c>
    </row>
    <row r="15" spans="1:12" ht="13.5" x14ac:dyDescent="0.25">
      <c r="A15" s="18" t="s">
        <v>32</v>
      </c>
      <c r="B15" s="19" t="s">
        <v>19</v>
      </c>
      <c r="C15" s="35">
        <v>8072190</v>
      </c>
      <c r="D15" s="35">
        <v>9206533</v>
      </c>
      <c r="E15" s="36">
        <v>9071121</v>
      </c>
      <c r="F15" s="39">
        <v>14508200</v>
      </c>
      <c r="G15" s="35">
        <v>11092121</v>
      </c>
      <c r="H15" s="36">
        <v>11092121</v>
      </c>
      <c r="I15" s="38">
        <v>9056391</v>
      </c>
      <c r="J15" s="39">
        <v>13113121</v>
      </c>
      <c r="K15" s="35">
        <v>15227087</v>
      </c>
      <c r="L15" s="36">
        <v>17438296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5493174</v>
      </c>
      <c r="D17" s="20">
        <v>6015293</v>
      </c>
      <c r="E17" s="23">
        <v>6830758</v>
      </c>
      <c r="F17" s="26">
        <v>5493175</v>
      </c>
      <c r="G17" s="20">
        <v>6830758</v>
      </c>
      <c r="H17" s="23">
        <v>6830758</v>
      </c>
      <c r="I17" s="27">
        <v>6830758</v>
      </c>
      <c r="J17" s="26">
        <v>6830758</v>
      </c>
      <c r="K17" s="20">
        <v>6830758</v>
      </c>
      <c r="L17" s="23">
        <v>6830758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29671079.429260053</v>
      </c>
      <c r="D18" s="30">
        <f t="shared" si="6"/>
        <v>13155543.371815369</v>
      </c>
      <c r="E18" s="31">
        <f t="shared" si="6"/>
        <v>17436794.465436406</v>
      </c>
      <c r="F18" s="32">
        <f t="shared" si="6"/>
        <v>20467647.909015819</v>
      </c>
      <c r="G18" s="30">
        <f t="shared" si="6"/>
        <v>-45414047.367051288</v>
      </c>
      <c r="H18" s="31">
        <f t="shared" si="6"/>
        <v>-45414047.367051288</v>
      </c>
      <c r="I18" s="33">
        <f>SUM(I11:I17)</f>
        <v>2231645.55010131</v>
      </c>
      <c r="J18" s="32">
        <f t="shared" ref="J18:L18" si="7">SUM(J11:J17)</f>
        <v>4707384.7219117135</v>
      </c>
      <c r="K18" s="30">
        <f t="shared" si="7"/>
        <v>-8927900.8517166227</v>
      </c>
      <c r="L18" s="31">
        <f t="shared" si="7"/>
        <v>-33110127.477025047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129504619.57073995</v>
      </c>
      <c r="D19" s="42">
        <f t="shared" si="8"/>
        <v>167079413.62818462</v>
      </c>
      <c r="E19" s="43">
        <f t="shared" si="8"/>
        <v>141818945.5345636</v>
      </c>
      <c r="F19" s="44">
        <f t="shared" si="8"/>
        <v>68660338.090984181</v>
      </c>
      <c r="G19" s="42">
        <f t="shared" si="8"/>
        <v>142581118.3670513</v>
      </c>
      <c r="H19" s="45">
        <f t="shared" si="8"/>
        <v>142581118.3670513</v>
      </c>
      <c r="I19" s="46">
        <f>+I8-I18</f>
        <v>99145103.44989869</v>
      </c>
      <c r="J19" s="47">
        <f t="shared" ref="J19:L19" si="9">+J8-J18</f>
        <v>37619399.278088287</v>
      </c>
      <c r="K19" s="42">
        <f t="shared" si="9"/>
        <v>603768.85171662271</v>
      </c>
      <c r="L19" s="43">
        <f t="shared" si="9"/>
        <v>-36184111.522974953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129504619.57073995</v>
      </c>
      <c r="D21" s="42">
        <f t="shared" ref="D21:L21" si="10">+D19-D20</f>
        <v>167079413.62818462</v>
      </c>
      <c r="E21" s="43">
        <f t="shared" si="10"/>
        <v>141818945.5345636</v>
      </c>
      <c r="F21" s="44">
        <f t="shared" si="10"/>
        <v>68660338.090984181</v>
      </c>
      <c r="G21" s="42">
        <f t="shared" si="10"/>
        <v>142581118.3670513</v>
      </c>
      <c r="H21" s="45">
        <f t="shared" si="10"/>
        <v>142581118.3670513</v>
      </c>
      <c r="I21" s="46">
        <f t="shared" si="10"/>
        <v>99145103.44989869</v>
      </c>
      <c r="J21" s="47">
        <f t="shared" si="10"/>
        <v>37619399.278088287</v>
      </c>
      <c r="K21" s="42">
        <f t="shared" si="10"/>
        <v>603768.85171662271</v>
      </c>
      <c r="L21" s="43">
        <f t="shared" si="10"/>
        <v>-36184111.522974953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28433950.570739947</v>
      </c>
      <c r="D29" s="24">
        <f t="shared" ref="D29:L29" si="11">D35*D36</f>
        <v>60551625.628184631</v>
      </c>
      <c r="E29" s="24">
        <f t="shared" si="11"/>
        <v>37766599.534563594</v>
      </c>
      <c r="F29" s="24">
        <f t="shared" si="11"/>
        <v>73071748.090984181</v>
      </c>
      <c r="G29" s="24">
        <f t="shared" si="11"/>
        <v>78653123.367051288</v>
      </c>
      <c r="H29" s="24">
        <f t="shared" si="11"/>
        <v>78653123.367051288</v>
      </c>
      <c r="I29" s="24">
        <f t="shared" si="11"/>
        <v>57777142.44989869</v>
      </c>
      <c r="J29" s="24">
        <f t="shared" si="11"/>
        <v>86404000.278088287</v>
      </c>
      <c r="K29" s="24">
        <f t="shared" si="11"/>
        <v>103184662.85171662</v>
      </c>
      <c r="L29" s="24">
        <f t="shared" si="11"/>
        <v>118486316.47702505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37845355</v>
      </c>
      <c r="D31" s="24">
        <v>50747377</v>
      </c>
      <c r="E31" s="24">
        <v>35844465</v>
      </c>
      <c r="F31" s="24">
        <v>57258308</v>
      </c>
      <c r="G31" s="24">
        <v>12187633</v>
      </c>
      <c r="H31" s="24">
        <v>12187633</v>
      </c>
      <c r="I31" s="24">
        <v>35842877</v>
      </c>
      <c r="J31" s="24">
        <v>67904055</v>
      </c>
      <c r="K31" s="24">
        <v>69401976</v>
      </c>
      <c r="L31" s="24">
        <v>58798164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-9411404.4292600527</v>
      </c>
      <c r="D32" s="54">
        <f t="shared" si="12"/>
        <v>9804248.6281846315</v>
      </c>
      <c r="E32" s="54">
        <f t="shared" si="12"/>
        <v>1922134.5345635936</v>
      </c>
      <c r="F32" s="54">
        <f t="shared" si="12"/>
        <v>15813440.090984181</v>
      </c>
      <c r="G32" s="54">
        <f t="shared" si="12"/>
        <v>66465490.367051288</v>
      </c>
      <c r="H32" s="54">
        <f t="shared" si="12"/>
        <v>66465490.367051288</v>
      </c>
      <c r="I32" s="54">
        <f>+I29-I31</f>
        <v>21934265.44989869</v>
      </c>
      <c r="J32" s="54">
        <f t="shared" ref="J32:L32" si="13">+J29-J31</f>
        <v>18499945.278088287</v>
      </c>
      <c r="K32" s="54">
        <f t="shared" si="13"/>
        <v>33782686.851716623</v>
      </c>
      <c r="L32" s="54">
        <f t="shared" si="13"/>
        <v>59688152.477025047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41019993</v>
      </c>
      <c r="D35" s="24">
        <v>42891912</v>
      </c>
      <c r="E35" s="24">
        <v>52460378</v>
      </c>
      <c r="F35" s="24">
        <v>52065848</v>
      </c>
      <c r="G35" s="24">
        <v>58006916</v>
      </c>
      <c r="H35" s="24">
        <v>58006916</v>
      </c>
      <c r="I35" s="24">
        <v>75985273</v>
      </c>
      <c r="J35" s="24">
        <v>67586016</v>
      </c>
      <c r="K35" s="24">
        <v>80071323</v>
      </c>
      <c r="L35" s="24">
        <v>91869586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0.69317297471844885</v>
      </c>
      <c r="D36" s="56">
        <f t="shared" si="14"/>
        <v>1.41172595962112</v>
      </c>
      <c r="E36" s="56">
        <f t="shared" si="14"/>
        <v>0.71990711798842921</v>
      </c>
      <c r="F36" s="56">
        <f t="shared" si="14"/>
        <v>1.4034487269079758</v>
      </c>
      <c r="G36" s="56">
        <f t="shared" si="14"/>
        <v>1.3559266513505266</v>
      </c>
      <c r="H36" s="56">
        <f t="shared" si="14"/>
        <v>1.3559266513505266</v>
      </c>
      <c r="I36" s="56">
        <f>IF(ISERROR(I74/I73),0,(I74/I73))</f>
        <v>0.76037290081064379</v>
      </c>
      <c r="J36" s="56">
        <f t="shared" ref="J36:L36" si="15">IF(ISERROR(J74/J73),0,(J74/J73))</f>
        <v>1.2784301456397176</v>
      </c>
      <c r="K36" s="56">
        <f t="shared" si="15"/>
        <v>1.2886593974688869</v>
      </c>
      <c r="L36" s="56">
        <f t="shared" si="15"/>
        <v>1.2897229827184054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5493174</v>
      </c>
      <c r="D54" s="24">
        <v>5493175</v>
      </c>
      <c r="E54" s="24">
        <v>5493175</v>
      </c>
      <c r="F54" s="24">
        <v>5493175</v>
      </c>
      <c r="G54" s="24">
        <v>5493175</v>
      </c>
      <c r="H54" s="24">
        <v>5493175</v>
      </c>
      <c r="I54" s="24">
        <v>5493175</v>
      </c>
      <c r="J54" s="24">
        <v>5493175</v>
      </c>
      <c r="K54" s="24">
        <v>5493175</v>
      </c>
      <c r="L54" s="24">
        <v>5493175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522118</v>
      </c>
      <c r="E55" s="24">
        <v>1337583</v>
      </c>
      <c r="F55" s="24">
        <v>0</v>
      </c>
      <c r="G55" s="24">
        <v>1337583</v>
      </c>
      <c r="H55" s="24">
        <v>1337583</v>
      </c>
      <c r="I55" s="24">
        <v>1337583</v>
      </c>
      <c r="J55" s="24">
        <v>1337583</v>
      </c>
      <c r="K55" s="24">
        <v>1337583</v>
      </c>
      <c r="L55" s="24">
        <v>1337583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5493174</v>
      </c>
      <c r="D67" s="54">
        <f t="shared" ref="D67:L67" si="18">SUM(D54:D66)</f>
        <v>6015293</v>
      </c>
      <c r="E67" s="54">
        <f t="shared" si="18"/>
        <v>6830758</v>
      </c>
      <c r="F67" s="54">
        <f t="shared" si="18"/>
        <v>5493175</v>
      </c>
      <c r="G67" s="54">
        <f t="shared" si="18"/>
        <v>6830758</v>
      </c>
      <c r="H67" s="54">
        <f t="shared" si="18"/>
        <v>6830758</v>
      </c>
      <c r="I67" s="54">
        <f t="shared" si="18"/>
        <v>6830758</v>
      </c>
      <c r="J67" s="54">
        <f t="shared" si="18"/>
        <v>6830758</v>
      </c>
      <c r="K67" s="54">
        <f t="shared" si="18"/>
        <v>6830758</v>
      </c>
      <c r="L67" s="54">
        <f t="shared" si="18"/>
        <v>6830758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41193754</v>
      </c>
      <c r="D73" s="24">
        <v>41611605</v>
      </c>
      <c r="E73" s="24">
        <v>48092843</v>
      </c>
      <c r="F73" s="24">
        <v>52582766</v>
      </c>
      <c r="G73" s="24">
        <v>56674854</v>
      </c>
      <c r="H73" s="24">
        <v>56674854</v>
      </c>
      <c r="I73" s="24">
        <v>41037508</v>
      </c>
      <c r="J73" s="24">
        <v>57031558</v>
      </c>
      <c r="K73" s="24">
        <v>54648763</v>
      </c>
      <c r="L73" s="24">
        <v>57162607</v>
      </c>
    </row>
    <row r="74" spans="1:12" ht="13.5" hidden="1" x14ac:dyDescent="0.25">
      <c r="A74" s="50" t="s">
        <v>59</v>
      </c>
      <c r="B74" s="50" t="s">
        <v>19</v>
      </c>
      <c r="C74" s="24">
        <v>28554397</v>
      </c>
      <c r="D74" s="24">
        <v>58744183</v>
      </c>
      <c r="E74" s="24">
        <v>34622380</v>
      </c>
      <c r="F74" s="24">
        <v>73797216</v>
      </c>
      <c r="G74" s="24">
        <v>76846945</v>
      </c>
      <c r="H74" s="24">
        <v>76846945</v>
      </c>
      <c r="I74" s="24">
        <v>31203809</v>
      </c>
      <c r="J74" s="24">
        <v>72910863</v>
      </c>
      <c r="K74" s="24">
        <v>70423642</v>
      </c>
      <c r="L74" s="24">
        <v>73723928</v>
      </c>
    </row>
    <row r="75" spans="1:12" ht="13.5" hidden="1" x14ac:dyDescent="0.25">
      <c r="A75" s="50" t="s">
        <v>60</v>
      </c>
      <c r="B75" s="50" t="s">
        <v>19</v>
      </c>
      <c r="C75" s="24">
        <v>159175699</v>
      </c>
      <c r="D75" s="24">
        <v>180234957</v>
      </c>
      <c r="E75" s="24">
        <v>159255740</v>
      </c>
      <c r="F75" s="24">
        <v>89127986</v>
      </c>
      <c r="G75" s="24">
        <v>97167071</v>
      </c>
      <c r="H75" s="24">
        <v>97167071</v>
      </c>
      <c r="I75" s="24">
        <v>101376749</v>
      </c>
      <c r="J75" s="24">
        <v>42326784</v>
      </c>
      <c r="K75" s="24">
        <v>-8324132</v>
      </c>
      <c r="L75" s="24">
        <v>-69294239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-312958250</v>
      </c>
      <c r="D5" s="20">
        <v>-65651689</v>
      </c>
      <c r="E5" s="21">
        <v>1283992628</v>
      </c>
      <c r="F5" s="22">
        <v>84141470</v>
      </c>
      <c r="G5" s="20">
        <v>144232506</v>
      </c>
      <c r="H5" s="23">
        <v>144232506</v>
      </c>
      <c r="I5" s="24">
        <v>1747222639</v>
      </c>
      <c r="J5" s="22">
        <v>152857868</v>
      </c>
      <c r="K5" s="20">
        <v>192906965</v>
      </c>
      <c r="L5" s="23">
        <v>219656168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364820534</v>
      </c>
      <c r="D6" s="20">
        <f t="shared" si="0"/>
        <v>115877939</v>
      </c>
      <c r="E6" s="23">
        <f t="shared" si="0"/>
        <v>-1159352072</v>
      </c>
      <c r="F6" s="22">
        <f t="shared" si="0"/>
        <v>148923</v>
      </c>
      <c r="G6" s="20">
        <f t="shared" si="0"/>
        <v>-99035</v>
      </c>
      <c r="H6" s="23">
        <f t="shared" si="0"/>
        <v>-99035</v>
      </c>
      <c r="I6" s="25">
        <f>+I75-I5</f>
        <v>-1535850103</v>
      </c>
      <c r="J6" s="22">
        <f t="shared" ref="J6:L6" si="1">+J75-J5</f>
        <v>-13164001</v>
      </c>
      <c r="K6" s="20">
        <f t="shared" si="1"/>
        <v>-37538322</v>
      </c>
      <c r="L6" s="23">
        <f t="shared" si="1"/>
        <v>-39807728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51862284</v>
      </c>
      <c r="D8" s="30">
        <f t="shared" si="2"/>
        <v>50226250</v>
      </c>
      <c r="E8" s="31">
        <f t="shared" si="2"/>
        <v>124640556</v>
      </c>
      <c r="F8" s="32">
        <f t="shared" si="2"/>
        <v>84290393</v>
      </c>
      <c r="G8" s="30">
        <f t="shared" si="2"/>
        <v>144133471</v>
      </c>
      <c r="H8" s="31">
        <f t="shared" si="2"/>
        <v>144133471</v>
      </c>
      <c r="I8" s="33">
        <f>SUM(I5:I7)</f>
        <v>211372536</v>
      </c>
      <c r="J8" s="32">
        <f t="shared" ref="J8:L8" si="3">SUM(J5:J7)</f>
        <v>139693867</v>
      </c>
      <c r="K8" s="30">
        <f t="shared" si="3"/>
        <v>155368643</v>
      </c>
      <c r="L8" s="31">
        <f t="shared" si="3"/>
        <v>179848440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21176580</v>
      </c>
      <c r="F11" s="26">
        <v>1483461</v>
      </c>
      <c r="G11" s="20">
        <v>1483461</v>
      </c>
      <c r="H11" s="23">
        <v>1483461</v>
      </c>
      <c r="I11" s="27">
        <v>25041589</v>
      </c>
      <c r="J11" s="26">
        <v>1483461</v>
      </c>
      <c r="K11" s="20">
        <v>1483461</v>
      </c>
      <c r="L11" s="23">
        <v>1483461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-16604863</v>
      </c>
      <c r="D13" s="20">
        <v>-25557302</v>
      </c>
      <c r="E13" s="23">
        <v>-27153155</v>
      </c>
      <c r="F13" s="26">
        <v>-25559911</v>
      </c>
      <c r="G13" s="20">
        <v>-27153157</v>
      </c>
      <c r="H13" s="23">
        <v>-27153157</v>
      </c>
      <c r="I13" s="27">
        <v>-11351629</v>
      </c>
      <c r="J13" s="26">
        <v>-28786567</v>
      </c>
      <c r="K13" s="20">
        <v>-28386567</v>
      </c>
      <c r="L13" s="23">
        <v>-28886567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22588314.710355669</v>
      </c>
      <c r="D14" s="20">
        <f t="shared" si="4"/>
        <v>43679279.100658156</v>
      </c>
      <c r="E14" s="23">
        <f t="shared" si="4"/>
        <v>-722459496.52461994</v>
      </c>
      <c r="F14" s="26">
        <f t="shared" si="4"/>
        <v>29711889.350931413</v>
      </c>
      <c r="G14" s="20">
        <f t="shared" si="4"/>
        <v>42582367.047680378</v>
      </c>
      <c r="H14" s="23">
        <f t="shared" si="4"/>
        <v>42582367.047680378</v>
      </c>
      <c r="I14" s="27">
        <f>-I32</f>
        <v>-1333532602.1002853</v>
      </c>
      <c r="J14" s="26">
        <f t="shared" ref="J14:L14" si="5">-J32</f>
        <v>28896212.875075258</v>
      </c>
      <c r="K14" s="20">
        <f t="shared" si="5"/>
        <v>36146471.756183237</v>
      </c>
      <c r="L14" s="23">
        <f t="shared" si="5"/>
        <v>39425782.13928403</v>
      </c>
    </row>
    <row r="15" spans="1:12" ht="13.5" x14ac:dyDescent="0.25">
      <c r="A15" s="18" t="s">
        <v>32</v>
      </c>
      <c r="B15" s="19" t="s">
        <v>19</v>
      </c>
      <c r="C15" s="35">
        <v>15087645</v>
      </c>
      <c r="D15" s="35">
        <v>15194204</v>
      </c>
      <c r="E15" s="36">
        <v>16171402</v>
      </c>
      <c r="F15" s="39">
        <v>15194204</v>
      </c>
      <c r="G15" s="35">
        <v>16171403</v>
      </c>
      <c r="H15" s="36">
        <v>16171403</v>
      </c>
      <c r="I15" s="38">
        <v>16171403</v>
      </c>
      <c r="J15" s="39">
        <v>17141687</v>
      </c>
      <c r="K15" s="35">
        <v>18170188</v>
      </c>
      <c r="L15" s="36">
        <v>19260399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21071096.710355669</v>
      </c>
      <c r="D18" s="30">
        <f t="shared" si="6"/>
        <v>33316181.100658156</v>
      </c>
      <c r="E18" s="31">
        <f t="shared" si="6"/>
        <v>-712264669.52461994</v>
      </c>
      <c r="F18" s="32">
        <f t="shared" si="6"/>
        <v>20829643.350931413</v>
      </c>
      <c r="G18" s="30">
        <f t="shared" si="6"/>
        <v>33084074.047680378</v>
      </c>
      <c r="H18" s="31">
        <f t="shared" si="6"/>
        <v>33084074.047680378</v>
      </c>
      <c r="I18" s="33">
        <f>SUM(I11:I17)</f>
        <v>-1303671239.1002853</v>
      </c>
      <c r="J18" s="32">
        <f t="shared" ref="J18:L18" si="7">SUM(J11:J17)</f>
        <v>18734793.875075258</v>
      </c>
      <c r="K18" s="30">
        <f t="shared" si="7"/>
        <v>27413553.756183237</v>
      </c>
      <c r="L18" s="31">
        <f t="shared" si="7"/>
        <v>31283075.13928403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30791187.289644331</v>
      </c>
      <c r="D19" s="42">
        <f t="shared" si="8"/>
        <v>16910068.899341844</v>
      </c>
      <c r="E19" s="43">
        <f t="shared" si="8"/>
        <v>836905225.52461994</v>
      </c>
      <c r="F19" s="44">
        <f t="shared" si="8"/>
        <v>63460749.649068587</v>
      </c>
      <c r="G19" s="42">
        <f t="shared" si="8"/>
        <v>111049396.95231962</v>
      </c>
      <c r="H19" s="45">
        <f t="shared" si="8"/>
        <v>111049396.95231962</v>
      </c>
      <c r="I19" s="46">
        <f>+I8-I18</f>
        <v>1515043775.1002853</v>
      </c>
      <c r="J19" s="47">
        <f t="shared" ref="J19:L19" si="9">+J8-J18</f>
        <v>120959073.12492475</v>
      </c>
      <c r="K19" s="42">
        <f t="shared" si="9"/>
        <v>127955089.24381676</v>
      </c>
      <c r="L19" s="43">
        <f t="shared" si="9"/>
        <v>148565364.86071599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30791187.289644331</v>
      </c>
      <c r="D21" s="42">
        <f t="shared" ref="D21:L21" si="10">+D19-D20</f>
        <v>16910068.899341844</v>
      </c>
      <c r="E21" s="43">
        <f t="shared" si="10"/>
        <v>836905225.52461994</v>
      </c>
      <c r="F21" s="44">
        <f t="shared" si="10"/>
        <v>63460749.649068587</v>
      </c>
      <c r="G21" s="42">
        <f t="shared" si="10"/>
        <v>111049396.95231962</v>
      </c>
      <c r="H21" s="45">
        <f t="shared" si="10"/>
        <v>111049396.95231962</v>
      </c>
      <c r="I21" s="46">
        <f t="shared" si="10"/>
        <v>1515043775.1002853</v>
      </c>
      <c r="J21" s="47">
        <f t="shared" si="10"/>
        <v>120959073.12492475</v>
      </c>
      <c r="K21" s="42">
        <f t="shared" si="10"/>
        <v>127955089.24381676</v>
      </c>
      <c r="L21" s="43">
        <f t="shared" si="10"/>
        <v>148565364.86071599</v>
      </c>
    </row>
    <row r="22" spans="1:12" ht="13.5" x14ac:dyDescent="0.25">
      <c r="A22" s="49" t="s">
        <v>115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116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118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119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55576431.289644331</v>
      </c>
      <c r="D29" s="24">
        <f t="shared" ref="D29:L29" si="11">D35*D36</f>
        <v>33898268.899341844</v>
      </c>
      <c r="E29" s="24">
        <f t="shared" si="11"/>
        <v>815045139.52461994</v>
      </c>
      <c r="F29" s="24">
        <f t="shared" si="11"/>
        <v>45814696.649068587</v>
      </c>
      <c r="G29" s="24">
        <f t="shared" si="11"/>
        <v>55036397.952319622</v>
      </c>
      <c r="H29" s="24">
        <f t="shared" si="11"/>
        <v>55036397.952319622</v>
      </c>
      <c r="I29" s="24">
        <f t="shared" si="11"/>
        <v>1401179495.1002853</v>
      </c>
      <c r="J29" s="24">
        <f t="shared" si="11"/>
        <v>57645945.124924742</v>
      </c>
      <c r="K29" s="24">
        <f t="shared" si="11"/>
        <v>52277244.243816763</v>
      </c>
      <c r="L29" s="24">
        <f t="shared" si="11"/>
        <v>52110468.86071597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78164746</v>
      </c>
      <c r="D31" s="24">
        <v>77577548</v>
      </c>
      <c r="E31" s="24">
        <v>92585643</v>
      </c>
      <c r="F31" s="24">
        <v>75526586</v>
      </c>
      <c r="G31" s="24">
        <v>97618765</v>
      </c>
      <c r="H31" s="24">
        <v>97618765</v>
      </c>
      <c r="I31" s="24">
        <v>67646893</v>
      </c>
      <c r="J31" s="24">
        <v>86542158</v>
      </c>
      <c r="K31" s="24">
        <v>88423716</v>
      </c>
      <c r="L31" s="24">
        <v>91536251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-22588314.710355669</v>
      </c>
      <c r="D32" s="54">
        <f t="shared" si="12"/>
        <v>-43679279.100658156</v>
      </c>
      <c r="E32" s="54">
        <f t="shared" si="12"/>
        <v>722459496.52461994</v>
      </c>
      <c r="F32" s="54">
        <f t="shared" si="12"/>
        <v>-29711889.350931413</v>
      </c>
      <c r="G32" s="54">
        <f t="shared" si="12"/>
        <v>-42582367.047680378</v>
      </c>
      <c r="H32" s="54">
        <f t="shared" si="12"/>
        <v>-42582367.047680378</v>
      </c>
      <c r="I32" s="54">
        <f>+I29-I31</f>
        <v>1333532602.1002853</v>
      </c>
      <c r="J32" s="54">
        <f t="shared" ref="J32:L32" si="13">+J29-J31</f>
        <v>-28896212.875075258</v>
      </c>
      <c r="K32" s="54">
        <f t="shared" si="13"/>
        <v>-36146471.756183237</v>
      </c>
      <c r="L32" s="54">
        <f t="shared" si="13"/>
        <v>-39425782.13928403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29191488</v>
      </c>
      <c r="D35" s="24">
        <v>30003489</v>
      </c>
      <c r="E35" s="24">
        <v>34453886</v>
      </c>
      <c r="F35" s="24">
        <v>30834320</v>
      </c>
      <c r="G35" s="24">
        <v>32584928</v>
      </c>
      <c r="H35" s="24">
        <v>32584928</v>
      </c>
      <c r="I35" s="24">
        <v>55849583</v>
      </c>
      <c r="J35" s="24">
        <v>31915635</v>
      </c>
      <c r="K35" s="24">
        <v>31273229</v>
      </c>
      <c r="L35" s="24">
        <v>30599696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1.9038574289068215</v>
      </c>
      <c r="D36" s="56">
        <f t="shared" si="14"/>
        <v>1.1298108996371004</v>
      </c>
      <c r="E36" s="56">
        <f t="shared" si="14"/>
        <v>23.656116454457994</v>
      </c>
      <c r="F36" s="56">
        <f t="shared" si="14"/>
        <v>1.4858345067790886</v>
      </c>
      <c r="G36" s="56">
        <f t="shared" si="14"/>
        <v>1.6890139500176162</v>
      </c>
      <c r="H36" s="56">
        <f t="shared" si="14"/>
        <v>1.6890139500176162</v>
      </c>
      <c r="I36" s="56">
        <f>IF(ISERROR(I74/I73),0,(I74/I73))</f>
        <v>25.088450438390655</v>
      </c>
      <c r="J36" s="56">
        <f t="shared" ref="J36:L36" si="15">IF(ISERROR(J74/J73),0,(J74/J73))</f>
        <v>1.806197655942761</v>
      </c>
      <c r="K36" s="56">
        <f t="shared" si="15"/>
        <v>1.6716292469772394</v>
      </c>
      <c r="L36" s="56">
        <f t="shared" si="15"/>
        <v>1.7029734171449276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68543039</v>
      </c>
      <c r="D73" s="24">
        <v>64831975</v>
      </c>
      <c r="E73" s="24">
        <v>79224378</v>
      </c>
      <c r="F73" s="24">
        <v>77456357</v>
      </c>
      <c r="G73" s="24">
        <v>68138767</v>
      </c>
      <c r="H73" s="24">
        <v>68138767</v>
      </c>
      <c r="I73" s="24">
        <v>74454826</v>
      </c>
      <c r="J73" s="24">
        <v>72261546</v>
      </c>
      <c r="K73" s="24">
        <v>81491813</v>
      </c>
      <c r="L73" s="24">
        <v>85484911</v>
      </c>
    </row>
    <row r="74" spans="1:12" ht="13.5" hidden="1" x14ac:dyDescent="0.25">
      <c r="A74" s="50" t="s">
        <v>59</v>
      </c>
      <c r="B74" s="50" t="s">
        <v>19</v>
      </c>
      <c r="C74" s="24">
        <v>130496174</v>
      </c>
      <c r="D74" s="24">
        <v>73247872</v>
      </c>
      <c r="E74" s="24">
        <v>1874141112</v>
      </c>
      <c r="F74" s="24">
        <v>115087328</v>
      </c>
      <c r="G74" s="24">
        <v>115087328</v>
      </c>
      <c r="H74" s="24">
        <v>115087328</v>
      </c>
      <c r="I74" s="24">
        <v>1867956212</v>
      </c>
      <c r="J74" s="24">
        <v>130518635</v>
      </c>
      <c r="K74" s="24">
        <v>136224098</v>
      </c>
      <c r="L74" s="24">
        <v>145578531</v>
      </c>
    </row>
    <row r="75" spans="1:12" ht="13.5" hidden="1" x14ac:dyDescent="0.25">
      <c r="A75" s="50" t="s">
        <v>60</v>
      </c>
      <c r="B75" s="50" t="s">
        <v>19</v>
      </c>
      <c r="C75" s="24">
        <v>51862284</v>
      </c>
      <c r="D75" s="24">
        <v>50226250</v>
      </c>
      <c r="E75" s="24">
        <v>124640556</v>
      </c>
      <c r="F75" s="24">
        <v>84290393</v>
      </c>
      <c r="G75" s="24">
        <v>144133471</v>
      </c>
      <c r="H75" s="24">
        <v>144133471</v>
      </c>
      <c r="I75" s="24">
        <v>211372536</v>
      </c>
      <c r="J75" s="24">
        <v>139693867</v>
      </c>
      <c r="K75" s="24">
        <v>155368643</v>
      </c>
      <c r="L75" s="24">
        <v>179848440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AA3A77-2FE0-44B4-97AC-FAEE7CB4C5A7}"/>
</file>

<file path=customXml/itemProps2.xml><?xml version="1.0" encoding="utf-8"?>
<ds:datastoreItem xmlns:ds="http://schemas.openxmlformats.org/officeDocument/2006/customXml" ds:itemID="{B84B50E9-6A5E-4509-8EB3-635CBB8C0F44}"/>
</file>

<file path=customXml/itemProps3.xml><?xml version="1.0" encoding="utf-8"?>
<ds:datastoreItem xmlns:ds="http://schemas.openxmlformats.org/officeDocument/2006/customXml" ds:itemID="{B9DDFA4D-A20F-4410-8759-BAD78BC8D2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2024-11-19T14:02:49Z</dcterms:created>
  <dcterms:modified xsi:type="dcterms:W3CDTF">2024-11-19T14:09:15Z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